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checkCompatibility="1" defaultThemeVersion="124226"/>
  <bookViews>
    <workbookView xWindow="-15" yWindow="9960" windowWidth="15480" windowHeight="2805" tabRatio="852"/>
  </bookViews>
  <sheets>
    <sheet name="SH caval" sheetId="69" r:id="rId1"/>
  </sheets>
  <definedNames>
    <definedName name="_xlnm.Print_Titles" localSheetId="0">'SH caval'!$6:$6</definedName>
  </definedNames>
  <calcPr calcId="145621"/>
</workbook>
</file>

<file path=xl/calcChain.xml><?xml version="1.0" encoding="utf-8"?>
<calcChain xmlns="http://schemas.openxmlformats.org/spreadsheetml/2006/main">
  <c r="F7" i="69" l="1"/>
  <c r="F11" i="69"/>
  <c r="F15" i="69"/>
  <c r="F19" i="69"/>
  <c r="F23" i="69"/>
  <c r="F27" i="69"/>
  <c r="F31" i="69"/>
  <c r="F35" i="69"/>
  <c r="F39" i="69"/>
  <c r="F43" i="69"/>
  <c r="F47" i="69"/>
  <c r="F51" i="69"/>
  <c r="F55" i="69"/>
  <c r="F59" i="69"/>
  <c r="F63" i="69"/>
  <c r="F67" i="69"/>
  <c r="F71" i="69"/>
  <c r="F75" i="69"/>
  <c r="F79" i="69"/>
  <c r="F83" i="69"/>
  <c r="F87" i="69"/>
  <c r="F91" i="69"/>
  <c r="F95" i="69"/>
  <c r="F99" i="69"/>
  <c r="F103" i="69"/>
  <c r="F107" i="69"/>
  <c r="F111" i="69"/>
  <c r="F115" i="69"/>
  <c r="F119" i="69"/>
  <c r="F123" i="69"/>
  <c r="F127" i="69"/>
  <c r="F131" i="69"/>
  <c r="F135" i="69"/>
  <c r="F139" i="69"/>
  <c r="F143" i="69"/>
  <c r="F147" i="69"/>
  <c r="F151" i="69"/>
  <c r="F155" i="69"/>
  <c r="F159" i="69"/>
  <c r="F163" i="69"/>
  <c r="F167" i="69"/>
  <c r="F171" i="69"/>
  <c r="F175" i="69"/>
  <c r="F179" i="69"/>
  <c r="F183" i="69"/>
  <c r="F187" i="69"/>
  <c r="F191" i="69"/>
  <c r="F195" i="69"/>
  <c r="F199" i="69"/>
  <c r="F203" i="69"/>
  <c r="F207" i="69"/>
  <c r="F211" i="69"/>
  <c r="F215" i="69"/>
  <c r="F219" i="69"/>
  <c r="F223" i="69"/>
  <c r="F227" i="69"/>
  <c r="F231" i="69"/>
  <c r="F235" i="69"/>
  <c r="F239" i="69"/>
  <c r="F243" i="69"/>
  <c r="F247" i="69"/>
  <c r="F251" i="69"/>
  <c r="F255" i="69"/>
  <c r="F259" i="69"/>
  <c r="F263" i="69"/>
  <c r="F267" i="69"/>
  <c r="F271" i="69"/>
  <c r="F275" i="69"/>
  <c r="F279" i="69"/>
  <c r="F283" i="69"/>
  <c r="F287" i="69"/>
  <c r="F291" i="69"/>
  <c r="F295" i="69"/>
  <c r="F299" i="69"/>
  <c r="F303" i="69"/>
  <c r="F307" i="69"/>
  <c r="F311" i="69"/>
  <c r="F315" i="69"/>
  <c r="F319" i="69"/>
  <c r="F323" i="69"/>
  <c r="F327" i="69"/>
  <c r="F331" i="69"/>
  <c r="F335" i="69"/>
  <c r="F339" i="69"/>
  <c r="F343" i="69"/>
  <c r="F347" i="69"/>
  <c r="F351" i="69"/>
  <c r="F355" i="69"/>
  <c r="F359" i="69"/>
  <c r="F363" i="69"/>
  <c r="F367" i="69"/>
  <c r="F371" i="69"/>
  <c r="F375" i="69"/>
  <c r="F379" i="69"/>
  <c r="F383" i="69"/>
  <c r="F387" i="69"/>
  <c r="F391" i="69"/>
  <c r="F395" i="69"/>
  <c r="F399" i="69"/>
  <c r="F403" i="69"/>
  <c r="F407" i="69"/>
  <c r="F411" i="69"/>
  <c r="F415" i="69"/>
  <c r="F419" i="69"/>
  <c r="F423" i="69"/>
  <c r="F427" i="69"/>
  <c r="F431" i="69"/>
  <c r="F435" i="69"/>
  <c r="F439" i="69"/>
  <c r="F443" i="69"/>
  <c r="F447" i="69"/>
  <c r="F451" i="69"/>
  <c r="F455" i="69"/>
  <c r="F459" i="69"/>
  <c r="F463" i="69"/>
  <c r="F467" i="69"/>
  <c r="F471" i="69"/>
  <c r="F475" i="69"/>
  <c r="F479" i="69"/>
  <c r="F483" i="69"/>
  <c r="F487" i="69"/>
  <c r="F491" i="69"/>
  <c r="F495" i="69"/>
  <c r="F499" i="69"/>
  <c r="F503" i="69"/>
  <c r="F507" i="69"/>
  <c r="F511" i="69"/>
  <c r="F515" i="69"/>
  <c r="F519" i="69"/>
  <c r="F523" i="69"/>
  <c r="F527" i="69"/>
  <c r="F531" i="69"/>
  <c r="F535" i="69"/>
  <c r="F539" i="69"/>
  <c r="F543" i="69"/>
  <c r="F547" i="69"/>
  <c r="F551" i="69"/>
  <c r="F555" i="69"/>
  <c r="F559" i="69"/>
  <c r="F563" i="69"/>
  <c r="F567" i="69"/>
  <c r="F571" i="69"/>
  <c r="F575" i="69"/>
  <c r="F579" i="69"/>
  <c r="F583" i="69"/>
  <c r="F587" i="69"/>
  <c r="F591" i="69"/>
  <c r="F595" i="69"/>
  <c r="F599" i="69"/>
  <c r="F603" i="69"/>
  <c r="F607" i="69"/>
  <c r="F611" i="69"/>
  <c r="F615" i="69"/>
  <c r="F619" i="69"/>
  <c r="F623" i="69"/>
  <c r="F627" i="69"/>
  <c r="F631" i="69"/>
  <c r="F635" i="69"/>
  <c r="F639" i="69"/>
  <c r="F643" i="69"/>
  <c r="F647" i="69"/>
  <c r="F651" i="69"/>
  <c r="F655" i="69"/>
  <c r="F659" i="69"/>
  <c r="F663" i="69"/>
  <c r="F667" i="69"/>
  <c r="F671" i="69"/>
  <c r="F675" i="69"/>
  <c r="F679" i="69"/>
  <c r="F683" i="69"/>
  <c r="F687" i="69"/>
  <c r="F691" i="69"/>
  <c r="F695" i="69"/>
  <c r="F699" i="69"/>
  <c r="F703" i="69"/>
  <c r="F707" i="69"/>
  <c r="F711" i="69"/>
  <c r="F715" i="69"/>
  <c r="F719" i="69"/>
  <c r="F723" i="69"/>
  <c r="F727" i="69"/>
  <c r="F731" i="69"/>
  <c r="F732" i="69" s="1"/>
  <c r="F733" i="69" l="1"/>
  <c r="F734" i="69" l="1"/>
  <c r="F735" i="69" s="1"/>
</calcChain>
</file>

<file path=xl/sharedStrings.xml><?xml version="1.0" encoding="utf-8"?>
<sst xmlns="http://schemas.openxmlformats.org/spreadsheetml/2006/main" count="357" uniqueCount="186">
  <si>
    <t>NN</t>
  </si>
  <si>
    <t>²ßË³ï³ÝùÝ»ñÇ ³Ýí³ÝáõÙÁ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</si>
  <si>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</si>
  <si>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</si>
  <si>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</si>
  <si>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</si>
  <si>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Þ³ÑáõÛÃ 11%</t>
  </si>
  <si>
    <t>ÀÝ¹³Ù»ÝÁ</t>
  </si>
  <si>
    <t>²²Ð 20%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</si>
  <si>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</si>
  <si>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</si>
  <si>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</si>
  <si>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îáõ÷»ñ ³Ýç³ïÇãÝ»ñÇ »õ í³ñ¹³ÏÝ»ñÇ ï»Õ³¹ñÙ³Ý Ñ³Ù³ñ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</si>
  <si>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</si>
  <si>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ÞÇÝ. ³ÕµÇ Ñ³í³ùáõÙ, µ³ñÓáõÙ »õ ï»Õ³÷áËáõÙ 13ÏÙ</t>
  </si>
  <si>
    <t>²ÏáëÝ»ñÇ ÷áñáõÙ ëí³ÕÇ 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</si>
  <si>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</si>
  <si>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ППВ-3x2.5ÙÙ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</si>
  <si>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 xml:space="preserve">²ÏáëÝ»ñÇ ÷³ÏáõÙ </t>
  </si>
  <si>
    <t>²é³ëï³ÕÝ»ñÇ Ý»ñÏáõÙ É³ï»ùë³ÛÇÝ Ý»ñÏáí, µ³ñ»É³íí³Í áñ³ÏÇ Í»÷³Ù³ÍÏÙ³Ùµ</t>
  </si>
  <si>
    <t>²ßË³ï³ÝùÝ»ñÇ  Í³í³ÉÝ»ñÇ ³Ù÷á÷³·Çñ</t>
  </si>
  <si>
    <t>ã/Ù</t>
  </si>
  <si>
    <t>Í³í³ÉÁ</t>
  </si>
  <si>
    <t>ØÇ³íáñÇ ³ñÅ»ùÁ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</si>
  <si>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</si>
  <si>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</si>
  <si>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È³ÙÇÝ³ï» Ñ³ï³ÏÇ å³ïñ³ëïáõÙ 8ÙÙ Ñ³ëïáõÃÛ³Ùµ /Ý»ñ³éÛ³É ëåáõÝ·Á »õ ßñÇß³ÏÝ»ñÁ/</t>
  </si>
  <si>
    <t>Èáõë³ïáõÝ»ñÇ ³å³ÙáÝï³ÅáõÙ  /Ñ»ï³·³ í»ñ³ï»Õ³¹ñÙ³Ý Ñ³Ù³ñ/</t>
  </si>
  <si>
    <t>¼áõ·³ñ³Ý³ÏáÝùÇ ³å³ÙáÝï³ÅáõÙ</t>
  </si>
  <si>
    <t>¶ñáõÝïÇ »ïÉÇóù Ó»éùáí,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</si>
  <si>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</si>
  <si>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¶áÛáõÃÛáõÝ áõÝ»óáÕ »½ñ³ù³ñ»ñÇ ³å³ÙáÝï³ÅáõÙª µ»ïáÝ» ÑÇÙùáí</t>
  </si>
  <si>
    <t>Ð³ñÃ»óÝáÕ ß»ñïÇ å³ïñ³ëïáõÙ ó»Ù»Ýï-³í³½³ÛÇÝ ß³Õ³ËÇó 30ÙÙ Ñ³ëïáõÃÛ³Ùµ /Ñ³ï³ÏÝ»ñÇ ï³Ï/</t>
  </si>
  <si>
    <t>ø³Ý¹Ù³Ý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</si>
  <si>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  <charset val="1"/>
      </rPr>
      <t/>
    </r>
  </si>
  <si>
    <t>ö³ÛïÛ³ ¹éÝ»ñÇ ³å³ÙáÝï³ÅáõÙ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</si>
  <si>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</si>
  <si>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´»ïáÝ» Ý³Ë³å³ïñ³ëï³Ï³Ý ß»ñïÇ å³ïñ³ëïáõÙ B12.5 ¹³ëÇ µ»ïáÝÇó, ÑÇÙÝ³ÛÇÝ Ñ»Í³ÝÇ ï³Ï</t>
  </si>
  <si>
    <t>Þ³ñí³ÍùÇ ³Ùñ³Ý³íáñáõÙ</t>
  </si>
  <si>
    <t>²ñï³ùÇÝ å³ï»ñÇ ëí³ÕáõÙ ó»Ù»Ýï-³í³½³ÛÇÝ ß³Õ³Ëáí µ³ñ»É³íí³Í áñ³ÏÇ, Ù»ï³Õ³ó³ÝóÇ íñ³ /Ù»ï. ÑÇÙÝ³ÏÙ³ËùÇ å³ïñ³ëïáõÙáí/</t>
  </si>
  <si>
    <t>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</si>
  <si>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</si>
  <si>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</si>
  <si>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¸éÝ»ñ</t>
  </si>
  <si>
    <t>Ð³ï³ÏÝ»ñ</t>
  </si>
  <si>
    <t>¸éÝ»ñÇ »õ å³ïáõÑ³ÝÝ»ñÇ Ý»ñùÇÝ ß»å»ñÇ ·³ç» ëí³ÕáõÙ</t>
  </si>
  <si>
    <t>Î³ËáíÇ ³é³ëï³ÕÇ å³ïñ³ëïáõÙ §²ñÙëÃñáÝ·¦ ïÇåÇ, Ù»ï³Õ³Ï³Ý ÑÇÙÝ³ÏÙ³Ëùáí</t>
  </si>
  <si>
    <t>²ñï³ùÇÝ ß»å»ñÇ ëí³ÕáõÙ ó»Ù»Ýï-³í³½³ÛÇÝ ß³Õ³Ëáí</t>
  </si>
  <si>
    <t>Ð 3 ë»ÝùÇ í»ñ³Ï³éáõóÙ³Ý ³ßË³ï³ÝùÝ»ñ</t>
  </si>
  <si>
    <t xml:space="preserve">Ì³ÍÏÇ »/µ ë³É
</t>
  </si>
  <si>
    <t>»/µ ÙÇ³ÓáõÛÉ Í³ÍÏÇ ë³ÉÇ å³ïñ³ëïáõÙ B15 ¹³ëÇ µ»ïáÝÇó</t>
  </si>
  <si>
    <t>²ÝÏÛáõÝ³Ï L76x6</t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</si>
  <si>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8A500C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</si>
  <si>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</t>
    </r>
  </si>
  <si>
    <t>Êáñß»ñÇ Éó³÷³ÏáõÙ ó»Ù»Ýï ³í³½» ß³Õ³Ëáí</t>
  </si>
  <si>
    <t>N8 ßí»É»ñÇ ï»Õ³¹ñáõÙ å³ïÇ Ñ»ï ³Ùñ³óáõÙáí /L=1,6x3=4,8Ù/</t>
  </si>
  <si>
    <t>²ÏáëÝ»ñÇ µ³óáõÙ å³ï»ñáõÙ ëÕáóáõÙáí 10ëÙ Ñ³ëïáõÃÛ³Ùµ</t>
  </si>
  <si>
    <t>Êñ³ÙáõÕáõ Ùß³ÏáõÙ Ó»éùáí</t>
  </si>
  <si>
    <t>º/µ ÙÇ³ÓáõÛÉ ÑÇÙÝ³ÛÇÝ Ñ»Í³ÝÇ å³ïñ³ëïáõÙ B15 ¹³ëÇ µ»ïáÝÇó</t>
  </si>
  <si>
    <t>²ëý³Éïµ»ïáÝ» Í³ÍÏáõÛÃÇ ù³Ý¹áõÙ 40ÙÙ Ñ³ëï.</t>
  </si>
  <si>
    <t>º/µ ÙÇ³ÓáõÛÉÑ»Í³ÝÇ å³ïñ³ëïáõÙ B15 ¹³ëÇ µ»ïáÝÇó</t>
  </si>
  <si>
    <t>º/µ Ñ»Í³Ý</t>
  </si>
  <si>
    <t>´ÉáÏ»ñÇ ¹³ï³ñÏáõÃÛáõÝÝ»ñÇ ÉóáõÙ B12.5 ¹³ëÇ Ã»Ã»õ µ»ïáÝáí</t>
  </si>
  <si>
    <r>
      <t xml:space="preserve">ò³Ýó 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6Alc</t>
    </r>
  </si>
  <si>
    <t>²ñï³ùÇÝ å³ïÇ ß³ñ</t>
  </si>
  <si>
    <t>ä³ïáõÑ³ÝÝ»ñÇ µ³óí³ÍùÇ Çñ³Ï³Ý³óáõÙ /3 Ñ³ï/</t>
  </si>
  <si>
    <t>N16 ßí»É»ñÇ ï»Õ³¹ñáõÙ å³ïÇ Ñ»ï ³Ùñ³óáõÙáí /L=1,9x2=3,8Ù/</t>
  </si>
  <si>
    <t>Â»ñÃ³åáÕå³ï ▬6x100x440</t>
  </si>
  <si>
    <r>
      <t xml:space="preserve">Ê³ñÇëË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 È=250ÙÙ, 27 Ñ³ï</t>
    </r>
  </si>
  <si>
    <t>¸Ûáõµ»É M10</t>
  </si>
  <si>
    <t>Ð»ÕÛáõë M16 L=400ÙÙ</t>
  </si>
  <si>
    <r>
      <t xml:space="preserve">²Ýóù»ñÇ ß³Õ³÷áõÙ Ï³éáõóí³ÍùÝ»ñáõÙ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20 ÙÙ, L=300ÙÙ</t>
    </r>
  </si>
  <si>
    <r>
      <t xml:space="preserve">²Ýóù»ñÇ ß³Õ³÷áõÙ Ï³éáõóí³ÍùÝ»ñáõÙ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16 ÙÙ, L=250ÙÙ</t>
    </r>
  </si>
  <si>
    <t>ø³ñ» å³ï»ñÇ ù³Ý¹áõÙ ëÕáóáõÙáí</t>
  </si>
  <si>
    <t>²ÏáëÇ µ³óáõÙ å³ïáõÙ ëÕáóáõÙáí    10ëÙ ËáñáõÃÛ³Ùµ</t>
  </si>
  <si>
    <t>ÜáõÛÝÇ Éó³÷³ÏáõÙ ó»Ù»Ýï ³í³½» ß³Õ³Ëáí</t>
  </si>
  <si>
    <r>
      <t xml:space="preserve">Ø»ï³Õ³ó³Ýó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2ÙÙ 30x30ÙÙ µçÇçÝ»ñáí</t>
    </r>
  </si>
  <si>
    <t>ÞÇÝ. ³ÕµÇ µ³ñÓáõÙ »õ ï»Õ³÷áËáõÙ 13ÏÙ</t>
  </si>
  <si>
    <t xml:space="preserve">Â»ñÃ³åáÕå³ï ▬3x50x30 /4 Ñ³ï/ </t>
  </si>
  <si>
    <r>
      <t xml:space="preserve">àõÕÕ³ÝÏÛáõÝ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50x30x3ÙÙ</t>
    </r>
  </si>
  <si>
    <t xml:space="preserve">Â»ñÃ³åáÕå³ï ▬6x150x60 /3 Ñ³ï/ </t>
  </si>
  <si>
    <r>
      <t xml:space="preserve">²Ýóù»ñÇ ß³Õ³÷áõÙ Ï³éáõóí³ÍùÝ»ñáõÙ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 ÙÙ, L=150ÙÙ</t>
    </r>
  </si>
  <si>
    <t xml:space="preserve">Ðáí³ñÝ»ñÇ Í³ÍÏáõÛÃÇ å³ïñ³ëïáõÙ ·áñÍ³ñ³Ý³ÛÇÝ Ý»ñÏí³Í Ù»ï³Õ³ÏÕÙÇÝ¹ñÇó /0,5ÙÙ/, </t>
  </si>
  <si>
    <t xml:space="preserve">¶á·ÝáóÇ å³ïñ³ëïáõÙ ·áñÍ³ñ³Ý³ÛÇÝ Ý»ñÏí³Í óÇÝÏ³å³ï ÃÇÃ»ÕÇó d=0.5ÙÙ /Ó»õ³íáñ ï³ññ/          </t>
  </si>
  <si>
    <t>Ø»ï³Õ³Ï³éáõóí³ÍùÝ»ñÇ ÛáõÕ³Ý»ñÏáõÙ 2 ß»ñï</t>
  </si>
  <si>
    <t>ÜÏáõÕÇ ÙáõïùÇ ¨ å³ïáõÑ³ÝÝ»ñÇ Í³ÍÏ³ñ³ÝÝ»ñ</t>
  </si>
  <si>
    <t>ÜÏáõÕÇ ÙáõïùÇ Í³ÍÏ³ñ³ÝÇ Ù»ï³Õ³Ï³Ý ÑÇÙÝ³ÏÙ³ËùÇ å³ïñ³ëïáõÙ</t>
  </si>
  <si>
    <t>ÜÏáõÕÇ å³ïáõÑ³ÝÝ»ñÇ ÷áëáñ³ÏÇ Í³ÍÏ³ñ³ÝÇ Ù»ï³Õ³Ï³Ý ÑÇÙÝ³ÏÙ³ËùÇ å³ïñ³ëïáõÙ</t>
  </si>
  <si>
    <r>
      <t xml:space="preserve">î³ÝÇùÇ Í³ÍÏáõÛÃÇ å³ïñ³ëïáõÙ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</si>
  <si>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</si>
  <si>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²Ýóù»ñÇ ß³Õ³÷áõÙ Ï³éáõóí³ÍùÝ»ñáõÙ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 ÙÙ, L=200ÙÙ</t>
    </r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</si>
  <si>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</si>
  <si>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Ð 3 ë»ÝùÇ ï³ÝÇùÇ Ï³éáõóÙ³Ý ³ßË³ï³ÝùÝ»ñ</t>
  </si>
  <si>
    <t>Ð 12, 24 ë»Ýù»ñÇ ï³ÝÇùÇ í»ñ³Ï³éáõóÙ³Ý ³ßË³ï³ÝùÝ»ñ</t>
  </si>
  <si>
    <t>î³ÝÇùÇ ÃÇÃ»ÕÛ³ Í³ÍÏáõÛÃÇ ù³Ý¹áõÙ</t>
  </si>
  <si>
    <t>´»ïáÝ» ·áïáõ Çñ³Ï³Ý³óáõÙ B15 ¹³ëÇ µ»ïáÝÇó</t>
  </si>
  <si>
    <t>ö³Ûï» ÑÇÙÝ³ÏÙ³ËùÇ Çñ³Ï³Ý³óáõÙ</t>
  </si>
  <si>
    <t>ö³Ûï» ÏÙ³ËùÇ ù³Ý¹áõÙ</t>
  </si>
  <si>
    <t>ö³Ûï» ÏÙ³ËùÇ Çñ³Ï³Ý³óáõÙ</t>
  </si>
  <si>
    <r>
      <t xml:space="preserve">î³ÝÇùÇ Í³ÍÏáõÛÃÇ å³ïñ³ëïáõÙ åñáýÇÉ³íáñ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=0.55ÙÙ,  </t>
    </r>
    <r>
      <rPr>
        <sz val="8"/>
        <rFont val="Arial LatArm"/>
        <family val="2"/>
      </rPr>
      <t>/КП-35-0.55/</t>
    </r>
  </si>
  <si>
    <r>
      <t xml:space="preserve">òÇÝÏ³å³ï Ñ³ñÃ ÃÇÃ»ÕÇó ÷áùñ³Í³í³É ï³ññ»ñÇ å³ïñ³ëïáõÙ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</t>
    </r>
  </si>
  <si>
    <t>îáÉ</t>
  </si>
  <si>
    <t>êÝ³Ù»ç å³ïÇ Ï³éáõóáõÙ Ã»Ã»õ³µ»ïáÝ» µÉáÏ»ñÇó 20ëÙ Ñ³ëïáõÃÛ³Ùµ</t>
  </si>
  <si>
    <t>ò»Ù»Ýï-³í³½³ÛÇÝ Ñ³ñÃ»óÝáÕ ß»ñïÇ ù³Ý¹áõÙ</t>
  </si>
  <si>
    <t>Ð³ñÃ³ÏÝ»ñÇ »ñ»ë³å³ïáõÙ µ³½³Éï» ë³É»ñáí /·áÛáõÃÛáõÝ áõÝ»Õáó/</t>
  </si>
  <si>
    <t>ØáõïùÇ Ñ³ñÃ³ÏÇ í»ñ³Ýáñá·áõÙ</t>
  </si>
  <si>
    <t>Ü»ñÏÇ Ù³ùñáõÙ ³é³ëï³ÕÝ»ñÇó</t>
  </si>
  <si>
    <t>Ü»ñÏÇ Ù³ùñáõÙ å³ï»ñÇó</t>
  </si>
  <si>
    <t>äÉ³ëïÙ³ë» Ï³ËáíÇ ³é³ëï³ÕÇ ù³Ý¹áõÙ /Ù»ï³Õ³Ï³Ý Ï³ñÏ³ëÇ Ñ»ï ÙÇ³ëÇÝ/</t>
  </si>
  <si>
    <t xml:space="preserve">ä³ïÇ åÉ³ëïÙ³ë» »ñ»ëå³ïí³ÍùÇ  ù³Ý¹áõÙ </t>
  </si>
  <si>
    <t xml:space="preserve">ø³ñ» å³ïÇ ù³Ý¹áõÙ </t>
  </si>
  <si>
    <t>Ø»ï³Õ³Ï³Ý ×³Õ³ß³ñÇ ³å³ÙáÝï³ÅáõÙ</t>
  </si>
  <si>
    <t xml:space="preserve">ä³ïáõÑ³ÝÇ ³å³ÙáÝï³ÅáõÙ </t>
  </si>
  <si>
    <t>Ü»ñùÇÝ Ñ³ñ¹³ñáõÙ</t>
  </si>
  <si>
    <t>Î³ËáíÇ ³é³ëï³ÕÇ å³ïñ³ëïáõÙ ·áõÝ³íáñ ß»ñï³íáñ åÉ³ëïÇÏÇó, Ù»ï³Õ³Ï³Ý ÑÇÙÝ³ÏÙ³Ëùáí</t>
  </si>
  <si>
    <t>æñ³Ï³ÛáõÝ ·Çåë³ëïí³ñ³ÃÕÃ» å³ïÛ³ÝÇ å³ïñ³ëïáõÙ, åÉ³ëïÙ³ë» ¹éÝ³Ïáí</t>
  </si>
  <si>
    <t>äÉ³ëïÙ³ë» ¹éÝ³Ï 300x300ÙÙ</t>
  </si>
  <si>
    <t xml:space="preserve">²é³ëï³ÕÇ ·³ç» ëí³ÕáõÙ µ³ñ»É³íí³Í áñ³ÏÇ </t>
  </si>
  <si>
    <t>´»ïáÝ» Ý³Ë³å³ïñ³ëï³Ï³Ý ß»ñïÇ Çñ³Ï³Ý³óáõÙ B15 ¹³ëÇ µ»ïáÝÇó</t>
  </si>
  <si>
    <t>Ð³ï³ÏÇ Ë×Ç ß»ñïÇ Çñ³Ï³Ý³óáõÙ ïá÷³ÝáõÙáí</t>
  </si>
  <si>
    <t>¼áõ·³ñ³Ý³ÏáÝùÇ ï»Õ³¹ñáõÙ, Éí³óÙ³Ý µ³ùáí</t>
  </si>
  <si>
    <t>Ð³ñÃ»óÝáÕ ß»ñïÇ å³ïñ³ëïáõÙ ó»Ù»Ýï-³í³½³ÛÇÝ ß³Õ³ËÇó 40ÙÙ Ñ³ëïáõÃÛ³Ùµ /Ñ³ï³ÏÝ»ñÇ ï³Ï/</t>
  </si>
  <si>
    <t xml:space="preserve">Êáñß»ñÇ µ³óáõÙ å³ï»ñáõÙ </t>
  </si>
  <si>
    <t>²ñï³ùÇÝ å³ï»ñÇ ß³ñí³Íù Ã»Ã»õ³µ»ïáÝ» µÉáÏ»ñáí, 200ÙÙ, Ñ³ëïáõÃÛ³Ùµ, »ñÏß»ñï /400ÙÙ/</t>
  </si>
  <si>
    <t>²å³Ï» Í³ÍÏáõÛÃ</t>
  </si>
  <si>
    <t>Ì³ÍÏÇ  ßÉ³ù 10ëÙ</t>
  </si>
  <si>
    <t>¶áñ·Ç Çñ³Ï³Ý³óáõÙ Ç½á·³Ùáí</t>
  </si>
  <si>
    <t>²ñï³ùÇÝ Ñ³ñ¹³ñáõÙ</t>
  </si>
  <si>
    <t>Ø³Ýñ³ó³Ýó /í»ó³ÝÏÛáõÝ/</t>
  </si>
  <si>
    <t>²ñï³ùÇÝ å³ï»ñÇ ¨ ß»å»ñÇ Ý»ñÏáõÙ ý³ë³¹³ÛÇÝ Ý»ñÏáí</t>
  </si>
  <si>
    <t>²ñï³ùÇÝ å³ï»ñÇ ¨ ß»å»ñÇ Ù³ÍÏ³å³ïáõÙ ý³ë³¹³ÛÇÝ Ù³ÍÇÏáí</t>
  </si>
  <si>
    <t>ä³ïáõÑ³ÝÇ µ³óí³ÍùÇ »½ñ»ñÇ í»ñ³Ï³Ý·ÝáõÙ B15 ¹³ëÇ µ»ïáÝáí</t>
  </si>
  <si>
    <t>Ü»ñùÇÝ å³ï»ñÇ ëí³ÕáõÙ ó»Ù»Ýï-³í³½³ÛÇÝ ß³Õ³Ëáí µ³ñ»É³íí³Í áñ³ÏÇ, Ù»ï³Õ³ó³ÝóÇ íñ³ /Ù»ï. ÑÇÙÝ³ÏÙ³ËùÇ å³ïñ³ëïáõÙáí/</t>
  </si>
  <si>
    <t>¸éÝ»ñÇ »õ å³ïáõÑ³ÝÝ»ñÇ Ý»ñùÇÝ ß»å»ñÇ ó»Ù»Ýï-³í³½» ëí³Õ</t>
  </si>
  <si>
    <t>¸éÝ»ñÇ ³ñ·»É³÷³ÏÇãÝ»ñÇ ï»Õ³¹ñáõÙ</t>
  </si>
  <si>
    <t>ä³ïáõÑ³Ý³·á·»ñÇ ï»Õ³¹ñáõÙ</t>
  </si>
  <si>
    <t>äÉ³ëïÙ³ë» å³ïáõÑ³Ý³·á·»ñ b=35ëÙ</t>
  </si>
  <si>
    <t>´³ñ¹ ÷³Ï³ÝÇ »õ ëáíáñ³Ï³ÝÇ ·Ý³ÛÇÝ ï³ñµ»ñáõÃÛáõÝÁ</t>
  </si>
  <si>
    <t>ØÇç³ï³å³ßïå³Ý ó³Ýó</t>
  </si>
  <si>
    <t>ö³Ï³Ý</t>
  </si>
  <si>
    <t>àñÙÝ³Ë³ñëËÇ »ñ»ë³å³ïáõÙ µ³½³Éï» ëñµ³ï³ß ë³É»ñáí 30ÙÙ Ñ³ëïáõÃÛ³Ùµ</t>
  </si>
  <si>
    <t>Ø»ï³Õ³Ï³Ý ËáõÉ ¹é³Ý ï»Õ³¹ñáõÙ /÷áß»Ý»ñÏí³Í/</t>
  </si>
  <si>
    <t>Ø»ï³Õ³Ï³Ý ×³Õ³ß³ñÝ»ñÇÇ ï»Õ³¹ñáõÙ /·áÛáõÃÛáõÝ áõÝ»óáÕ/</t>
  </si>
  <si>
    <t>Ø»ï³Õ³Ï³Ý ×³Õ³ß³ñÇ í»ñ³Ýáñá·áõÙ »õ ÛáõÕ³Ý»ñÏáõÙ /·áÛáõÃÛáõÝ áõÝ»óáÕ/</t>
  </si>
  <si>
    <t>ä³ï»ñÇ ¨ ß»å»ñÇ Ý»ñÏáõÙ É³ï»ùë³ÛÇÝ Ý»ñÏáí, µ³ñ»É³íí³Í áñ³ÏÇ Í»÷³Ù³ÍÏÙ³Ùµ</t>
  </si>
  <si>
    <t>Ê»ó»ë³É» Ñ³ï³ÏÇ ë³ÉÇÏÝ»ñÇ å³ïñ³ëïáõÙ</t>
  </si>
  <si>
    <t>ÞñÇß³ÏÝ»ñÇ å³ïñ³ëïáõÙ Ë»ó»ë³É» ë³É»ñáí H=80ÙÙ</t>
  </si>
  <si>
    <t>Èí³ó³ñ³ÝÝ»ñÇ ³å³ÙáÝï³ÅáõÙ</t>
  </si>
  <si>
    <t>Ï-ï</t>
  </si>
  <si>
    <t>Èí³ó³ñ³ÝÝ»ñÇ ï»Õ³¹ñáõÙ, ëÇýáÝáí »õ Íáñ³Ïáí</t>
  </si>
  <si>
    <t>È³ÙÇÝ³ï» ËáõÉ ¹éÝ»ñÇ ï»Õ³¹ñáõÙ (¹éÝ»ñÁ ¨ å³ñ³Ï³ÉÝ»ñÁ å³ïíÇñ³ïáõÇ ÏáÕÙÇó)</t>
  </si>
  <si>
    <t>ÞÇÝ. ³ÕµÇ ¨ ³í»Éáñ¹ µÝ³ÑáÕÇ µ³ñÓáõÙ ÇÝùÝ³Ã³÷ Ù»ù»Ý³Ý»ñÇ íñ³ »õ ï»Õ³÷áËáõÙ ÙÇÝã¨ 13ÏÙ</t>
  </si>
  <si>
    <t xml:space="preserve">III Ï³ñ·Ç µÝ³ÑáÕÇ ÏïñáõÙ Ó»éùáí </t>
  </si>
  <si>
    <t xml:space="preserve">Î»ñ³Ùá·ñ³ÝÇï» ë³ÉÇ ù³Ý¹áõÙ ëÕáóáõÙáí </t>
  </si>
  <si>
    <t>´»ïáÝ» ß»ñïÇ ù³Ý¹áõÙ</t>
  </si>
  <si>
    <t>ÐáÕÇ Ñ³ñÃ»óáõÙ Ó»éùáí</t>
  </si>
  <si>
    <t>´»ïáÝ» Ý³Ë³ß»ñï B15</t>
  </si>
  <si>
    <t xml:space="preserve">Ì³ÍÏáõÛÃÇ å³ïñ³ëïáõÙ µ»ïáÝ» Ó»õ³íáñ ë³ÉÇÏÝ»ñÇó 6ëÙ </t>
  </si>
  <si>
    <t xml:space="preserve">Ê×Ç ß»ñïÇ Çñ³Ï³Ý³óáõÙ </t>
  </si>
  <si>
    <t>âáñ ó»Ù»Ýï-³í³½³ÛÇÝ Ë³éÝáõñ¹Çó ß»ñïÇ å³ïñ³ëïáõÙ, µ»ïáÝ» ë³ÉÇÏÝ»ñÇ ï³Ï</t>
  </si>
  <si>
    <t>¾É»Ïïñ³Ù³ï³Ï³ñ³ñáõÙ</t>
  </si>
  <si>
    <t xml:space="preserve">´³½³Éï» »½ñ³ù³ñ»ñÇ ï»Õ³¹ñáõÙ 30x15ëÙ ã³÷»ñÇ µ»ïáÝ» ÑÇÙùáí B15 </t>
  </si>
  <si>
    <t xml:space="preserve">²ëïÇ×³ÝÝ»ñÇ »õ Ñ³ñÃ³ÏÇ »ñ»ë³å³ïáõÙ µ³½³Éï» ë³É»ñáí 30ÙÙ Ñ³ëïáõÃÛ³Ùµ, Ñ³ñÃ»óÝáÕ ß»ñï ó»Ù»Ýï-³í³½³ÛÇÝ ß³Õ³ËÇó 20ÙÙ Ñ³ëïáõÃÛ³Ùµ </t>
  </si>
  <si>
    <t xml:space="preserve">LED Éáõë³ñÓ³ÏÝ»ñÇ ï»Õ³¹ñáõÙ  24ìï           </t>
  </si>
  <si>
    <t>Èáõë³ïáõÝ»ñÇ ï»Õ³¹ñáõÙ ÉÛáõÙÇÝ»ëó»Ýï³ÛÇÝ É³Ùå»ñáí 4x18ìï</t>
  </si>
  <si>
    <t xml:space="preserve">LED Éáõë³ïáõÝ»ñÇ ï»Õ³¹ñáõÙ  24ìï        </t>
  </si>
  <si>
    <t xml:space="preserve">Èáõë³ïáõÝ»ñÇ ï»Õ³¹ñáõÙ ÉÛáõÙÇÝ»ëó»Ýï³ÛÇÝ É³Ùå»ñáí 2x36ìï </t>
  </si>
  <si>
    <t xml:space="preserve">LED Éáõë³ïáõÝ»ñÇ ï»Õ³¹ñáõÙ  9 ìï Ï³ËáíÇ åÉ³ëïå³ë» ³é³ëï³ÕáõÙ         </t>
  </si>
  <si>
    <t>²Ýç³ïÇãÝ»ñÇ ³å³ÙáÝï³ÅáõÙ</t>
  </si>
  <si>
    <t xml:space="preserve">Ø»Ïëï»ÕÝ³íáñ ³Ýç³ïÇãÝ»ñÇ ï»Õ³¹ñáõÙ </t>
  </si>
  <si>
    <r>
      <t>ППВ-2x1.5ÙÙ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</si>
  <si>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ì³ñ¹³ÏÝ»ñÇ ï»Õ³¹ñáõÙ ÑáÕ³ÝóÙ³Ý ÏáÝï³Ïïáí, ÷³Ï ï»Õ³¹ñÙ³Ý »ñÏï»Õ³ÝÇ</t>
  </si>
  <si>
    <t xml:space="preserve">ì³ñ¹³ÏÝ»ñÇ ³å³ÙáÝï³ÅáõÙ </t>
  </si>
  <si>
    <t>§ø. ºñ¨³Ý, Ø. Êáñ»Ý³óáõ 162³ ß»ÝùÇ ÑÇÙÝ³Ýáñá·Ù³Ý ³ßË³ï³ÝùÝ»ñ¦</t>
  </si>
  <si>
    <t xml:space="preserve">Ð³ñÃ³ÏÝ»ñÇ »ñ»ë³å³ïáõÙ µ³½³Éï» ë³É»ñáí 30ÙÙ Ñ³ëïáõÃÛ³Ùµ, Ñ³ñÃ»óÝáÕ ß»ñï ó»Ù»Ýï-³í³½³ÛÇÝ ß³Õ³ËÇó 30ÙÙ Ñ³ëïáõÃÛ³Ùµ </t>
  </si>
  <si>
    <t xml:space="preserve">Ð³ñÃ³ÏÝ»ñÇ »ñ»ë³å³ïáõÙ µ³½³Éï» ë³É»ñáí 30ÙÙ Ñ³ëïáõÃÛ³Ùµ, Ñ³ñÃ»óÝáÕ ß»ñï ó»Ù»Ýï-³í³½³ÛÇÝ ß³Õ³ËÇó 20ÙÙ Ñ³ëïáõÃÛ³Ùµ </t>
  </si>
  <si>
    <t xml:space="preserve">      §Â.².Ð.¶. ¶ñÇ·¦ êäÀ ïÝûñ»Ý                         È. ¶ñÇ·áñÛ³Ý</t>
  </si>
  <si>
    <t>´»ïáÝ» »õ »/µ Ï³éáõóí³ÍùÝ»ñ
ÐÇÙÝ³ÛÇÝ Ñ»Í³Ý</t>
  </si>
  <si>
    <t>Ð³ñÃ³ÏÇ ¨ ³ëïÇ×³ÝÝ»ñÇ µ³½³Éï» ë³É»ñÇ ³å³ÙáÝï³ÅáõÙ                             /9 ùÙ Ñ»ï³·³ û·ï³·áñÍÙ³Ý Ñ³Ù³ñ/</t>
  </si>
  <si>
    <t>ØáõïùÇ Ã»ùáõÕÇ Ï³½Ù³Ï»ñåÙ³Ý ³ßË³ï³ÝùÝ»ñ /Ã»ùáõÕÇ/</t>
  </si>
  <si>
    <t>Èáõë³ïáõÝ»ñÇ ï»Õ³¹ñáõÙ  /·áÛáõÃÛáõÝ áõÝ»óáÕ/</t>
  </si>
  <si>
    <r>
      <t xml:space="preserve">äáÉÇíÇÝÇÉùÉáñÇ¹»  ×Ï³ËáÕáí³Ï  </t>
    </r>
    <r>
      <rPr>
        <sz val="8"/>
        <rFont val="Symbol"/>
        <family val="1"/>
        <charset val="2"/>
      </rPr>
      <t xml:space="preserve">Æ </t>
    </r>
    <r>
      <rPr>
        <sz val="8"/>
        <rFont val="Arial LatArm"/>
        <family val="2"/>
      </rPr>
      <t xml:space="preserve">16 </t>
    </r>
    <r>
      <rPr>
        <sz val="8"/>
        <rFont val="Arial Armenian"/>
        <family val="2"/>
      </rPr>
      <t>ÙÙ</t>
    </r>
  </si>
  <si>
    <t xml:space="preserve">ä³ï»ñÇ ·³ç» ëí³ÕáõÙ µ³ñ»É³íí³Í áñ³ÏÇ </t>
  </si>
  <si>
    <t xml:space="preserve">²ÝÏÛáõÝ³ÏÝ»ñ L30x30x3  L=70ÙÙ  /3 Ñ³ï/ </t>
  </si>
  <si>
    <r>
      <t xml:space="preserve">²Ùñ³Ý³ÓáÕ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È=150ÙÙ,  8 Ñ³ï</t>
    </r>
  </si>
  <si>
    <t>ö³Ûï» ï³Ëï³Ï³Ù³Í Çñ³Ï³Ý³óáõÙ  /ï³Ëï³Ï - 30ÙÙ/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</si>
</sst>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0.00000"/>
  </numFmts>
  <fonts count="16" x14ac:knownFonts="1">
    <font>
      <sz val="10"/>
      <name val="Arial"/>
      <charset val="204"/>
    </font>
    <font>
      <sz val="10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8"/>
      <name val="Symbol"/>
      <family val="1"/>
      <charset val="2"/>
    </font>
    <font>
      <b/>
      <i/>
      <sz val="10"/>
      <name val="Arial Armenian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2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8"/>
      <name val="Arial LatArm"/>
      <family val="2"/>
    </font>
    <font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13">
    <xf numFmtId="0" fontId="0" fillId="0" borderId="0" xfId="0"/>
    <xf numFmtId="0" fontId="1" fillId="0" borderId="0" xfId="2" applyFont="1" applyFill="1"/>
    <xf numFmtId="49" fontId="1" fillId="0" borderId="0" xfId="2" applyNumberFormat="1" applyFont="1" applyFill="1"/>
    <xf numFmtId="0" fontId="1" fillId="0" borderId="0" xfId="2" applyFont="1" applyFill="1" applyAlignment="1">
      <alignment horizontal="center"/>
    </xf>
    <xf numFmtId="49" fontId="2" fillId="0" borderId="16" xfId="2" applyNumberFormat="1" applyFont="1" applyFill="1" applyBorder="1" applyAlignment="1">
      <alignment horizontal="center"/>
    </xf>
    <xf numFmtId="0" fontId="2" fillId="0" borderId="16" xfId="2" applyFont="1" applyFill="1" applyBorder="1" applyAlignment="1">
      <alignment horizontal="center"/>
    </xf>
    <xf numFmtId="49" fontId="1" fillId="0" borderId="20" xfId="2" applyNumberFormat="1" applyFont="1" applyFill="1" applyBorder="1"/>
    <xf numFmtId="0" fontId="9" fillId="0" borderId="21" xfId="2" applyFont="1" applyFill="1" applyBorder="1" applyAlignment="1">
      <alignment vertical="center"/>
    </xf>
    <xf numFmtId="0" fontId="1" fillId="0" borderId="21" xfId="2" applyFont="1" applyFill="1" applyBorder="1"/>
    <xf numFmtId="0" fontId="1" fillId="0" borderId="22" xfId="2" applyFont="1" applyFill="1" applyBorder="1"/>
    <xf numFmtId="2" fontId="3" fillId="0" borderId="18" xfId="2" applyNumberFormat="1" applyFont="1" applyFill="1" applyBorder="1" applyAlignment="1">
      <alignment vertical="center"/>
    </xf>
    <xf numFmtId="49" fontId="1" fillId="0" borderId="23" xfId="2" applyNumberFormat="1" applyFont="1" applyFill="1" applyBorder="1"/>
    <xf numFmtId="0" fontId="9" fillId="0" borderId="24" xfId="2" applyFont="1" applyFill="1" applyBorder="1" applyAlignment="1">
      <alignment vertical="center"/>
    </xf>
    <xf numFmtId="0" fontId="1" fillId="0" borderId="24" xfId="2" applyFont="1" applyFill="1" applyBorder="1"/>
    <xf numFmtId="0" fontId="1" fillId="0" borderId="25" xfId="2" applyFont="1" applyFill="1" applyBorder="1"/>
    <xf numFmtId="2" fontId="3" fillId="0" borderId="16" xfId="2" applyNumberFormat="1" applyFont="1" applyFill="1" applyBorder="1" applyAlignment="1">
      <alignment vertical="center"/>
    </xf>
    <xf numFmtId="0" fontId="2" fillId="0" borderId="28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/>
    </xf>
    <xf numFmtId="2" fontId="2" fillId="0" borderId="26" xfId="2" applyNumberFormat="1" applyFont="1" applyFill="1" applyBorder="1" applyAlignment="1">
      <alignment horizontal="left" vertical="center"/>
    </xf>
    <xf numFmtId="2" fontId="2" fillId="0" borderId="8" xfId="2" applyNumberFormat="1" applyFont="1" applyFill="1" applyBorder="1" applyAlignment="1">
      <alignment horizontal="left" vertical="center"/>
    </xf>
    <xf numFmtId="2" fontId="2" fillId="0" borderId="15" xfId="2" applyNumberFormat="1" applyFont="1" applyFill="1" applyBorder="1" applyAlignment="1">
      <alignment horizontal="left" vertical="center"/>
    </xf>
    <xf numFmtId="0" fontId="2" fillId="0" borderId="2" xfId="2" applyFont="1" applyFill="1" applyBorder="1" applyAlignment="1">
      <alignment horizontal="left" vertical="center"/>
    </xf>
    <xf numFmtId="0" fontId="2" fillId="0" borderId="31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166" fontId="2" fillId="0" borderId="10" xfId="2" applyNumberFormat="1" applyFont="1" applyFill="1" applyBorder="1" applyAlignment="1">
      <alignment horizontal="left" vertical="center"/>
    </xf>
    <xf numFmtId="166" fontId="2" fillId="0" borderId="11" xfId="2" applyNumberFormat="1" applyFont="1" applyFill="1" applyBorder="1" applyAlignment="1">
      <alignment horizontal="left" vertical="center"/>
    </xf>
    <xf numFmtId="166" fontId="2" fillId="0" borderId="12" xfId="2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2" fontId="2" fillId="0" borderId="28" xfId="0" applyNumberFormat="1" applyFont="1" applyFill="1" applyBorder="1" applyAlignment="1">
      <alignment horizontal="left" vertical="center"/>
    </xf>
    <xf numFmtId="165" fontId="2" fillId="0" borderId="4" xfId="0" applyNumberFormat="1" applyFont="1" applyFill="1" applyBorder="1" applyAlignment="1">
      <alignment horizontal="left" vertical="center"/>
    </xf>
    <xf numFmtId="165" fontId="2" fillId="0" borderId="5" xfId="0" applyNumberFormat="1" applyFont="1" applyFill="1" applyBorder="1" applyAlignment="1">
      <alignment horizontal="left" vertical="center"/>
    </xf>
    <xf numFmtId="165" fontId="2" fillId="0" borderId="3" xfId="0" applyNumberFormat="1" applyFont="1" applyFill="1" applyBorder="1" applyAlignment="1">
      <alignment horizontal="left" vertical="center"/>
    </xf>
    <xf numFmtId="0" fontId="2" fillId="0" borderId="30" xfId="0" applyFont="1" applyFill="1" applyBorder="1" applyAlignment="1">
      <alignment horizontal="left" vertical="center" wrapText="1"/>
    </xf>
    <xf numFmtId="165" fontId="2" fillId="0" borderId="28" xfId="0" applyNumberFormat="1" applyFont="1" applyFill="1" applyBorder="1" applyAlignment="1">
      <alignment horizontal="left" vertical="center"/>
    </xf>
    <xf numFmtId="0" fontId="2" fillId="0" borderId="3" xfId="2" applyFont="1" applyFill="1" applyBorder="1" applyAlignment="1">
      <alignment horizontal="left" vertical="center" wrapText="1"/>
    </xf>
    <xf numFmtId="0" fontId="2" fillId="0" borderId="28" xfId="2" applyFont="1" applyFill="1" applyBorder="1" applyAlignment="1">
      <alignment horizontal="left" vertical="center" wrapText="1"/>
    </xf>
    <xf numFmtId="166" fontId="2" fillId="0" borderId="28" xfId="0" applyNumberFormat="1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 wrapText="1"/>
    </xf>
    <xf numFmtId="1" fontId="2" fillId="0" borderId="28" xfId="0" applyNumberFormat="1" applyFont="1" applyFill="1" applyBorder="1" applyAlignment="1">
      <alignment horizontal="left" vertical="center"/>
    </xf>
    <xf numFmtId="0" fontId="2" fillId="0" borderId="3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4" fontId="2" fillId="0" borderId="28" xfId="0" applyNumberFormat="1" applyFont="1" applyFill="1" applyBorder="1" applyAlignment="1">
      <alignment horizontal="left" vertical="center"/>
    </xf>
    <xf numFmtId="0" fontId="2" fillId="0" borderId="28" xfId="3" applyFont="1" applyFill="1" applyBorder="1" applyAlignment="1">
      <alignment horizontal="left" vertical="center" wrapText="1"/>
    </xf>
    <xf numFmtId="2" fontId="2" fillId="0" borderId="4" xfId="0" applyNumberFormat="1" applyFont="1" applyFill="1" applyBorder="1" applyAlignment="1">
      <alignment horizontal="left" vertical="center"/>
    </xf>
    <xf numFmtId="2" fontId="2" fillId="0" borderId="5" xfId="0" applyNumberFormat="1" applyFont="1" applyFill="1" applyBorder="1" applyAlignment="1">
      <alignment horizontal="left" vertical="center"/>
    </xf>
    <xf numFmtId="2" fontId="2" fillId="0" borderId="3" xfId="0" applyNumberFormat="1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28" xfId="1" applyFont="1" applyFill="1" applyBorder="1" applyAlignment="1">
      <alignment horizontal="left" vertical="center"/>
    </xf>
    <xf numFmtId="2" fontId="2" fillId="0" borderId="10" xfId="2" applyNumberFormat="1" applyFont="1" applyFill="1" applyBorder="1" applyAlignment="1">
      <alignment horizontal="left" vertical="center"/>
    </xf>
    <xf numFmtId="2" fontId="2" fillId="0" borderId="11" xfId="2" applyNumberFormat="1" applyFont="1" applyFill="1" applyBorder="1" applyAlignment="1">
      <alignment horizontal="left" vertical="center"/>
    </xf>
    <xf numFmtId="2" fontId="2" fillId="0" borderId="12" xfId="2" applyNumberFormat="1" applyFont="1" applyFill="1" applyBorder="1" applyAlignment="1">
      <alignment horizontal="left" vertical="center"/>
    </xf>
    <xf numFmtId="0" fontId="15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49" fontId="2" fillId="0" borderId="16" xfId="2" applyNumberFormat="1" applyFont="1" applyFill="1" applyBorder="1" applyAlignment="1">
      <alignment horizontal="center" vertical="center"/>
    </xf>
    <xf numFmtId="0" fontId="1" fillId="0" borderId="16" xfId="2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center" vertical="center"/>
    </xf>
    <xf numFmtId="0" fontId="2" fillId="0" borderId="17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17" xfId="2" applyFont="1" applyFill="1" applyBorder="1" applyAlignment="1">
      <alignment horizontal="center" vertical="center"/>
    </xf>
    <xf numFmtId="0" fontId="2" fillId="0" borderId="18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2" fontId="2" fillId="0" borderId="6" xfId="2" applyNumberFormat="1" applyFont="1" applyFill="1" applyBorder="1" applyAlignment="1">
      <alignment horizontal="left" vertical="center"/>
    </xf>
    <xf numFmtId="2" fontId="2" fillId="0" borderId="19" xfId="2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2" fontId="2" fillId="0" borderId="27" xfId="2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2" fontId="2" fillId="0" borderId="33" xfId="0" applyNumberFormat="1" applyFont="1" applyFill="1" applyBorder="1" applyAlignment="1">
      <alignment horizontal="left" vertical="center"/>
    </xf>
    <xf numFmtId="0" fontId="2" fillId="0" borderId="33" xfId="0" applyFont="1" applyFill="1" applyBorder="1" applyAlignment="1">
      <alignment horizontal="left" vertical="center"/>
    </xf>
    <xf numFmtId="0" fontId="2" fillId="0" borderId="3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7" fontId="2" fillId="0" borderId="28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left" vertical="center"/>
    </xf>
    <xf numFmtId="1" fontId="2" fillId="0" borderId="2" xfId="0" applyNumberFormat="1" applyFont="1" applyFill="1" applyBorder="1" applyAlignment="1">
      <alignment horizontal="left" vertical="center"/>
    </xf>
    <xf numFmtId="166" fontId="2" fillId="0" borderId="33" xfId="0" applyNumberFormat="1" applyFont="1" applyFill="1" applyBorder="1" applyAlignment="1">
      <alignment horizontal="left" vertical="center"/>
    </xf>
    <xf numFmtId="166" fontId="2" fillId="0" borderId="1" xfId="0" applyNumberFormat="1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 wrapText="1"/>
    </xf>
    <xf numFmtId="0" fontId="2" fillId="0" borderId="32" xfId="3" applyFont="1" applyFill="1" applyBorder="1" applyAlignment="1">
      <alignment horizontal="left" vertical="center" wrapText="1"/>
    </xf>
    <xf numFmtId="0" fontId="2" fillId="0" borderId="8" xfId="3" applyFont="1" applyFill="1" applyBorder="1" applyAlignment="1">
      <alignment horizontal="left" vertical="center" wrapText="1"/>
    </xf>
    <xf numFmtId="0" fontId="2" fillId="0" borderId="19" xfId="3" applyFont="1" applyFill="1" applyBorder="1" applyAlignment="1">
      <alignment horizontal="left" vertical="center" wrapText="1"/>
    </xf>
    <xf numFmtId="0" fontId="2" fillId="0" borderId="31" xfId="3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/>
    </xf>
    <xf numFmtId="0" fontId="2" fillId="0" borderId="14" xfId="3" applyFont="1" applyFill="1" applyBorder="1" applyAlignment="1">
      <alignment horizontal="left" vertical="center"/>
    </xf>
    <xf numFmtId="166" fontId="2" fillId="0" borderId="4" xfId="0" applyNumberFormat="1" applyFont="1" applyFill="1" applyBorder="1" applyAlignment="1">
      <alignment horizontal="left" vertical="center"/>
    </xf>
    <xf numFmtId="166" fontId="2" fillId="0" borderId="5" xfId="0" applyNumberFormat="1" applyFont="1" applyFill="1" applyBorder="1" applyAlignment="1">
      <alignment horizontal="left" vertical="center"/>
    </xf>
    <xf numFmtId="166" fontId="2" fillId="0" borderId="3" xfId="0" applyNumberFormat="1" applyFont="1" applyFill="1" applyBorder="1" applyAlignment="1">
      <alignment horizontal="left" vertical="center"/>
    </xf>
    <xf numFmtId="0" fontId="2" fillId="0" borderId="33" xfId="3" applyFont="1" applyFill="1" applyBorder="1" applyAlignment="1">
      <alignment horizontal="left" vertical="center" wrapText="1"/>
    </xf>
    <xf numFmtId="0" fontId="2" fillId="0" borderId="33" xfId="3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166" fontId="2" fillId="0" borderId="2" xfId="0" applyNumberFormat="1" applyFont="1" applyFill="1" applyBorder="1" applyAlignment="1">
      <alignment horizontal="left" vertical="center"/>
    </xf>
    <xf numFmtId="1" fontId="2" fillId="0" borderId="33" xfId="0" applyNumberFormat="1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2" fillId="0" borderId="36" xfId="2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/>
    </xf>
  </cellXfs>
  <cellStyles count="10">
    <cellStyle name="Normal" xfId="0" builtinId="0"/>
    <cellStyle name="Normal 2" xfId="1"/>
    <cellStyle name="Normal 2 2" xfId="3"/>
    <cellStyle name="Normal 3" xfId="8"/>
    <cellStyle name="Normal 3 2" xfId="4"/>
    <cellStyle name="Normal 3 2 2" xfId="5"/>
    <cellStyle name="Normal 4" xfId="9"/>
    <cellStyle name="Обычный 2" xfId="2"/>
    <cellStyle name="Обычный 2 2" xfId="6"/>
    <cellStyle name="Обычн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F738"/>
  <sheetViews>
    <sheetView showZeros="0" tabSelected="1" topLeftCell="A709" zoomScale="130" zoomScaleNormal="130" workbookViewId="0">
      <selection sqref="A1:F1"/>
    </sheetView>
  </sheetViews>
  <sheetFormatPr defaultRowHeight="12.75" x14ac:dyDescent="0.2"/>
  <cols>
    <col min="1" max="1" width="2.7109375" style="1" customWidth="1"/>
    <col min="2" max="2" width="58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37.5" customHeight="1" x14ac:dyDescent="0.2">
      <c r="A1" s="55" t="s">
        <v>173</v>
      </c>
      <c r="B1" s="55"/>
      <c r="C1" s="55"/>
      <c r="D1" s="55"/>
      <c r="E1" s="55"/>
      <c r="F1" s="55"/>
    </row>
    <row r="2" spans="1:6" ht="15.75" customHeight="1" x14ac:dyDescent="0.2">
      <c r="A2" s="2"/>
      <c r="B2" s="56" t="s">
        <v>20</v>
      </c>
      <c r="C2" s="56"/>
      <c r="D2" s="56"/>
    </row>
    <row r="3" spans="1:6" ht="9.75" customHeight="1" x14ac:dyDescent="0.2">
      <c r="B3" s="3"/>
      <c r="C3" s="3"/>
      <c r="D3" s="3"/>
    </row>
    <row r="4" spans="1:6" ht="12.75" customHeight="1" x14ac:dyDescent="0.2">
      <c r="A4" s="57" t="s">
        <v>0</v>
      </c>
      <c r="B4" s="58" t="s">
        <v>1</v>
      </c>
      <c r="C4" s="59" t="s">
        <v>21</v>
      </c>
      <c r="D4" s="59" t="s">
        <v>22</v>
      </c>
      <c r="E4" s="60" t="s">
        <v>23</v>
      </c>
      <c r="F4" s="62" t="s">
        <v>7</v>
      </c>
    </row>
    <row r="5" spans="1:6" x14ac:dyDescent="0.2">
      <c r="A5" s="57"/>
      <c r="B5" s="58"/>
      <c r="C5" s="59"/>
      <c r="D5" s="59"/>
      <c r="E5" s="61"/>
      <c r="F5" s="63"/>
    </row>
    <row r="6" spans="1:6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 ht="6.95" customHeight="1" x14ac:dyDescent="0.2">
      <c r="A7" s="21"/>
      <c r="B7" s="67" t="s">
        <v>33</v>
      </c>
      <c r="C7" s="28"/>
      <c r="D7" s="28"/>
      <c r="E7" s="52">
        <v>0</v>
      </c>
      <c r="F7" s="71">
        <f>D7*E7</f>
        <v>0</v>
      </c>
    </row>
    <row r="8" spans="1:6" ht="6.95" customHeight="1" x14ac:dyDescent="0.2">
      <c r="A8" s="21"/>
      <c r="B8" s="40"/>
      <c r="C8" s="29"/>
      <c r="D8" s="29"/>
      <c r="E8" s="53"/>
      <c r="F8" s="19"/>
    </row>
    <row r="9" spans="1:6" ht="6.95" customHeight="1" x14ac:dyDescent="0.2">
      <c r="A9" s="21"/>
      <c r="B9" s="40"/>
      <c r="C9" s="29"/>
      <c r="D9" s="29"/>
      <c r="E9" s="53"/>
      <c r="F9" s="19"/>
    </row>
    <row r="10" spans="1:6" ht="6.95" customHeight="1" x14ac:dyDescent="0.2">
      <c r="A10" s="21"/>
      <c r="B10" s="40"/>
      <c r="C10" s="30"/>
      <c r="D10" s="30"/>
      <c r="E10" s="54"/>
      <c r="F10" s="66"/>
    </row>
    <row r="11" spans="1:6" ht="6.95" customHeight="1" x14ac:dyDescent="0.2">
      <c r="A11" s="21">
        <v>1</v>
      </c>
      <c r="B11" s="16" t="s">
        <v>35</v>
      </c>
      <c r="C11" s="16" t="s">
        <v>9</v>
      </c>
      <c r="D11" s="39">
        <v>11.3</v>
      </c>
      <c r="E11" s="52">
        <v>1.2062523580339568</v>
      </c>
      <c r="F11" s="65">
        <f>D11*E11</f>
        <v>13.630651645783713</v>
      </c>
    </row>
    <row r="12" spans="1:6" ht="6.95" customHeight="1" x14ac:dyDescent="0.2">
      <c r="A12" s="21"/>
      <c r="B12" s="16"/>
      <c r="C12" s="17"/>
      <c r="D12" s="39"/>
      <c r="E12" s="53"/>
      <c r="F12" s="19"/>
    </row>
    <row r="13" spans="1:6" ht="6.95" customHeight="1" x14ac:dyDescent="0.2">
      <c r="A13" s="21"/>
      <c r="B13" s="16"/>
      <c r="C13" s="17"/>
      <c r="D13" s="39"/>
      <c r="E13" s="53"/>
      <c r="F13" s="19"/>
    </row>
    <row r="14" spans="1:6" ht="6.95" customHeight="1" x14ac:dyDescent="0.2">
      <c r="A14" s="21"/>
      <c r="B14" s="16"/>
      <c r="C14" s="17"/>
      <c r="D14" s="39"/>
      <c r="E14" s="54"/>
      <c r="F14" s="66"/>
    </row>
    <row r="15" spans="1:6" ht="6.95" customHeight="1" x14ac:dyDescent="0.2">
      <c r="A15" s="21">
        <v>2</v>
      </c>
      <c r="B15" s="64" t="s">
        <v>110</v>
      </c>
      <c r="C15" s="17" t="s">
        <v>16</v>
      </c>
      <c r="D15" s="31">
        <v>0.75</v>
      </c>
      <c r="E15" s="52">
        <v>12.414138287484286</v>
      </c>
      <c r="F15" s="65">
        <f>D15*E15</f>
        <v>9.3106037156132153</v>
      </c>
    </row>
    <row r="16" spans="1:6" ht="6.95" customHeight="1" x14ac:dyDescent="0.2">
      <c r="A16" s="21"/>
      <c r="B16" s="64"/>
      <c r="C16" s="17"/>
      <c r="D16" s="31"/>
      <c r="E16" s="53"/>
      <c r="F16" s="19"/>
    </row>
    <row r="17" spans="1:6" ht="6.95" customHeight="1" x14ac:dyDescent="0.2">
      <c r="A17" s="21"/>
      <c r="B17" s="64"/>
      <c r="C17" s="17"/>
      <c r="D17" s="31"/>
      <c r="E17" s="53"/>
      <c r="F17" s="19"/>
    </row>
    <row r="18" spans="1:6" ht="6.95" customHeight="1" x14ac:dyDescent="0.2">
      <c r="A18" s="21"/>
      <c r="B18" s="64"/>
      <c r="C18" s="17"/>
      <c r="D18" s="31"/>
      <c r="E18" s="54"/>
      <c r="F18" s="66"/>
    </row>
    <row r="19" spans="1:6" ht="6.95" customHeight="1" x14ac:dyDescent="0.2">
      <c r="A19" s="21">
        <v>3</v>
      </c>
      <c r="B19" s="68" t="s">
        <v>112</v>
      </c>
      <c r="C19" s="17" t="s">
        <v>36</v>
      </c>
      <c r="D19" s="28">
        <v>0.22</v>
      </c>
      <c r="E19" s="52">
        <v>1.8989644199941456</v>
      </c>
      <c r="F19" s="65">
        <f>D19*E19</f>
        <v>0.41777217239871201</v>
      </c>
    </row>
    <row r="20" spans="1:6" ht="6.95" customHeight="1" x14ac:dyDescent="0.2">
      <c r="A20" s="21"/>
      <c r="B20" s="69"/>
      <c r="C20" s="17"/>
      <c r="D20" s="29"/>
      <c r="E20" s="53"/>
      <c r="F20" s="19"/>
    </row>
    <row r="21" spans="1:6" ht="6.95" customHeight="1" x14ac:dyDescent="0.2">
      <c r="A21" s="21"/>
      <c r="B21" s="69"/>
      <c r="C21" s="17"/>
      <c r="D21" s="29"/>
      <c r="E21" s="53"/>
      <c r="F21" s="19"/>
    </row>
    <row r="22" spans="1:6" ht="6.95" customHeight="1" x14ac:dyDescent="0.2">
      <c r="A22" s="21"/>
      <c r="B22" s="70"/>
      <c r="C22" s="17"/>
      <c r="D22" s="30"/>
      <c r="E22" s="54"/>
      <c r="F22" s="66"/>
    </row>
    <row r="23" spans="1:6" ht="6.95" customHeight="1" x14ac:dyDescent="0.2">
      <c r="A23" s="21">
        <v>4</v>
      </c>
      <c r="B23" s="68" t="s">
        <v>111</v>
      </c>
      <c r="C23" s="17" t="s">
        <v>91</v>
      </c>
      <c r="D23" s="28">
        <v>0.22</v>
      </c>
      <c r="E23" s="52">
        <v>3.0471966125170766</v>
      </c>
      <c r="F23" s="52">
        <f>D23*E23</f>
        <v>0.67038325475375682</v>
      </c>
    </row>
    <row r="24" spans="1:6" ht="6.95" customHeight="1" x14ac:dyDescent="0.2">
      <c r="A24" s="21"/>
      <c r="B24" s="69"/>
      <c r="C24" s="17"/>
      <c r="D24" s="29"/>
      <c r="E24" s="53"/>
      <c r="F24" s="53"/>
    </row>
    <row r="25" spans="1:6" ht="6.95" customHeight="1" x14ac:dyDescent="0.2">
      <c r="A25" s="21"/>
      <c r="B25" s="69"/>
      <c r="C25" s="17"/>
      <c r="D25" s="29"/>
      <c r="E25" s="53"/>
      <c r="F25" s="53"/>
    </row>
    <row r="26" spans="1:6" ht="6.95" customHeight="1" x14ac:dyDescent="0.2">
      <c r="A26" s="21"/>
      <c r="B26" s="70"/>
      <c r="C26" s="17"/>
      <c r="D26" s="30"/>
      <c r="E26" s="54"/>
      <c r="F26" s="54"/>
    </row>
    <row r="27" spans="1:6" ht="6.95" customHeight="1" x14ac:dyDescent="0.2">
      <c r="A27" s="21">
        <v>5</v>
      </c>
      <c r="B27" s="64" t="s">
        <v>106</v>
      </c>
      <c r="C27" s="17" t="s">
        <v>9</v>
      </c>
      <c r="D27" s="39">
        <v>56.3</v>
      </c>
      <c r="E27" s="52">
        <v>0.27867726630582307</v>
      </c>
      <c r="F27" s="52">
        <f>D27*E27</f>
        <v>15.689530093017838</v>
      </c>
    </row>
    <row r="28" spans="1:6" ht="6.95" customHeight="1" x14ac:dyDescent="0.2">
      <c r="A28" s="21"/>
      <c r="B28" s="64"/>
      <c r="C28" s="17"/>
      <c r="D28" s="39"/>
      <c r="E28" s="53"/>
      <c r="F28" s="53"/>
    </row>
    <row r="29" spans="1:6" ht="6.95" customHeight="1" x14ac:dyDescent="0.2">
      <c r="A29" s="21"/>
      <c r="B29" s="64"/>
      <c r="C29" s="17"/>
      <c r="D29" s="39"/>
      <c r="E29" s="53"/>
      <c r="F29" s="53"/>
    </row>
    <row r="30" spans="1:6" ht="6.95" customHeight="1" x14ac:dyDescent="0.2">
      <c r="A30" s="21"/>
      <c r="B30" s="64"/>
      <c r="C30" s="17"/>
      <c r="D30" s="39"/>
      <c r="E30" s="54"/>
      <c r="F30" s="54"/>
    </row>
    <row r="31" spans="1:6" ht="6.95" customHeight="1" x14ac:dyDescent="0.2">
      <c r="A31" s="21">
        <v>6</v>
      </c>
      <c r="B31" s="16" t="s">
        <v>108</v>
      </c>
      <c r="C31" s="17" t="s">
        <v>9</v>
      </c>
      <c r="D31" s="39">
        <v>82</v>
      </c>
      <c r="E31" s="52">
        <v>0.6897680833625931</v>
      </c>
      <c r="F31" s="52">
        <f>D31*E31</f>
        <v>56.560982835732631</v>
      </c>
    </row>
    <row r="32" spans="1:6" ht="6.95" customHeight="1" x14ac:dyDescent="0.2">
      <c r="A32" s="21"/>
      <c r="B32" s="16"/>
      <c r="C32" s="17"/>
      <c r="D32" s="39"/>
      <c r="E32" s="53"/>
      <c r="F32" s="53"/>
    </row>
    <row r="33" spans="1:6" ht="6.95" customHeight="1" x14ac:dyDescent="0.2">
      <c r="A33" s="21"/>
      <c r="B33" s="16"/>
      <c r="C33" s="17"/>
      <c r="D33" s="39"/>
      <c r="E33" s="53"/>
      <c r="F33" s="53"/>
    </row>
    <row r="34" spans="1:6" ht="6.95" customHeight="1" x14ac:dyDescent="0.2">
      <c r="A34" s="21"/>
      <c r="B34" s="16"/>
      <c r="C34" s="17"/>
      <c r="D34" s="39"/>
      <c r="E34" s="54"/>
      <c r="F34" s="54"/>
    </row>
    <row r="35" spans="1:6" ht="6.95" customHeight="1" x14ac:dyDescent="0.2">
      <c r="A35" s="21">
        <v>7</v>
      </c>
      <c r="B35" s="16" t="s">
        <v>109</v>
      </c>
      <c r="C35" s="17" t="s">
        <v>9</v>
      </c>
      <c r="D35" s="39">
        <v>1.4</v>
      </c>
      <c r="E35" s="52">
        <v>0.48960525274647998</v>
      </c>
      <c r="F35" s="52">
        <f>D35*E35</f>
        <v>0.68544735384507194</v>
      </c>
    </row>
    <row r="36" spans="1:6" ht="6.95" customHeight="1" x14ac:dyDescent="0.2">
      <c r="A36" s="21"/>
      <c r="B36" s="16"/>
      <c r="C36" s="17"/>
      <c r="D36" s="39"/>
      <c r="E36" s="53"/>
      <c r="F36" s="53"/>
    </row>
    <row r="37" spans="1:6" ht="6.95" customHeight="1" x14ac:dyDescent="0.2">
      <c r="A37" s="21"/>
      <c r="B37" s="16"/>
      <c r="C37" s="17"/>
      <c r="D37" s="39"/>
      <c r="E37" s="53"/>
      <c r="F37" s="53"/>
    </row>
    <row r="38" spans="1:6" ht="6.95" customHeight="1" x14ac:dyDescent="0.2">
      <c r="A38" s="21"/>
      <c r="B38" s="16"/>
      <c r="C38" s="17"/>
      <c r="D38" s="39"/>
      <c r="E38" s="54"/>
      <c r="F38" s="54"/>
    </row>
    <row r="39" spans="1:6" ht="6.95" customHeight="1" x14ac:dyDescent="0.2">
      <c r="A39" s="21">
        <v>8</v>
      </c>
      <c r="B39" s="64" t="s">
        <v>107</v>
      </c>
      <c r="C39" s="17" t="s">
        <v>91</v>
      </c>
      <c r="D39" s="39">
        <v>409</v>
      </c>
      <c r="E39" s="52">
        <v>0.27867726630582307</v>
      </c>
      <c r="F39" s="52">
        <f>D39*E39</f>
        <v>113.97900191908164</v>
      </c>
    </row>
    <row r="40" spans="1:6" ht="6.95" customHeight="1" x14ac:dyDescent="0.2">
      <c r="A40" s="21"/>
      <c r="B40" s="64"/>
      <c r="C40" s="17"/>
      <c r="D40" s="39"/>
      <c r="E40" s="53"/>
      <c r="F40" s="53"/>
    </row>
    <row r="41" spans="1:6" ht="6.95" customHeight="1" x14ac:dyDescent="0.2">
      <c r="A41" s="21"/>
      <c r="B41" s="64"/>
      <c r="C41" s="17"/>
      <c r="D41" s="39"/>
      <c r="E41" s="53"/>
      <c r="F41" s="53"/>
    </row>
    <row r="42" spans="1:6" ht="6.95" customHeight="1" x14ac:dyDescent="0.2">
      <c r="A42" s="21"/>
      <c r="B42" s="64"/>
      <c r="C42" s="17"/>
      <c r="D42" s="39"/>
      <c r="E42" s="54"/>
      <c r="F42" s="54"/>
    </row>
    <row r="43" spans="1:6" ht="6.95" customHeight="1" x14ac:dyDescent="0.2">
      <c r="A43" s="21">
        <v>9</v>
      </c>
      <c r="B43" s="16" t="s">
        <v>28</v>
      </c>
      <c r="C43" s="51" t="s">
        <v>2</v>
      </c>
      <c r="D43" s="51">
        <v>4</v>
      </c>
      <c r="E43" s="52">
        <v>0.61022535217610163</v>
      </c>
      <c r="F43" s="52">
        <f>D43*E43</f>
        <v>2.4409014087044065</v>
      </c>
    </row>
    <row r="44" spans="1:6" ht="6.95" customHeight="1" x14ac:dyDescent="0.2">
      <c r="A44" s="21"/>
      <c r="B44" s="16"/>
      <c r="C44" s="51"/>
      <c r="D44" s="51"/>
      <c r="E44" s="53"/>
      <c r="F44" s="53"/>
    </row>
    <row r="45" spans="1:6" ht="6.95" customHeight="1" x14ac:dyDescent="0.2">
      <c r="A45" s="21"/>
      <c r="B45" s="16"/>
      <c r="C45" s="51"/>
      <c r="D45" s="51"/>
      <c r="E45" s="53"/>
      <c r="F45" s="53"/>
    </row>
    <row r="46" spans="1:6" ht="6.95" customHeight="1" x14ac:dyDescent="0.2">
      <c r="A46" s="21"/>
      <c r="B46" s="16"/>
      <c r="C46" s="51"/>
      <c r="D46" s="51"/>
      <c r="E46" s="54"/>
      <c r="F46" s="54"/>
    </row>
    <row r="47" spans="1:6" ht="6.95" customHeight="1" x14ac:dyDescent="0.2">
      <c r="A47" s="21">
        <v>10</v>
      </c>
      <c r="B47" s="73" t="s">
        <v>147</v>
      </c>
      <c r="C47" s="74" t="s">
        <v>148</v>
      </c>
      <c r="D47" s="75">
        <v>2</v>
      </c>
      <c r="E47" s="52">
        <v>0.54189433219347416</v>
      </c>
      <c r="F47" s="52">
        <f>D47*E47</f>
        <v>1.0837886643869483</v>
      </c>
    </row>
    <row r="48" spans="1:6" ht="6.95" customHeight="1" x14ac:dyDescent="0.2">
      <c r="A48" s="21"/>
      <c r="B48" s="73"/>
      <c r="C48" s="74"/>
      <c r="D48" s="75"/>
      <c r="E48" s="53"/>
      <c r="F48" s="53"/>
    </row>
    <row r="49" spans="1:6" ht="6.95" customHeight="1" x14ac:dyDescent="0.2">
      <c r="A49" s="21"/>
      <c r="B49" s="73"/>
      <c r="C49" s="74"/>
      <c r="D49" s="75"/>
      <c r="E49" s="53"/>
      <c r="F49" s="53"/>
    </row>
    <row r="50" spans="1:6" ht="6.95" customHeight="1" x14ac:dyDescent="0.2">
      <c r="A50" s="21"/>
      <c r="B50" s="73"/>
      <c r="C50" s="74"/>
      <c r="D50" s="75"/>
      <c r="E50" s="54"/>
      <c r="F50" s="54"/>
    </row>
    <row r="51" spans="1:6" ht="6.95" customHeight="1" x14ac:dyDescent="0.2">
      <c r="A51" s="21">
        <v>11</v>
      </c>
      <c r="B51" s="16" t="s">
        <v>14</v>
      </c>
      <c r="C51" s="31" t="s">
        <v>3</v>
      </c>
      <c r="D51" s="17">
        <v>2.2999999999999998</v>
      </c>
      <c r="E51" s="52">
        <v>3.0819026573125563</v>
      </c>
      <c r="F51" s="52">
        <f>D51*E51</f>
        <v>7.0883761118188788</v>
      </c>
    </row>
    <row r="52" spans="1:6" ht="6.95" customHeight="1" x14ac:dyDescent="0.2">
      <c r="A52" s="21"/>
      <c r="B52" s="16"/>
      <c r="C52" s="31"/>
      <c r="D52" s="17"/>
      <c r="E52" s="53"/>
      <c r="F52" s="53"/>
    </row>
    <row r="53" spans="1:6" ht="6.95" customHeight="1" x14ac:dyDescent="0.2">
      <c r="A53" s="21"/>
      <c r="B53" s="16"/>
      <c r="C53" s="31"/>
      <c r="D53" s="17"/>
      <c r="E53" s="53"/>
      <c r="F53" s="53"/>
    </row>
    <row r="54" spans="1:6" ht="6.95" customHeight="1" x14ac:dyDescent="0.2">
      <c r="A54" s="21"/>
      <c r="B54" s="16"/>
      <c r="C54" s="31"/>
      <c r="D54" s="17"/>
      <c r="E54" s="54"/>
      <c r="F54" s="54"/>
    </row>
    <row r="55" spans="1:6" ht="6.95" customHeight="1" x14ac:dyDescent="0.2">
      <c r="A55" s="21"/>
      <c r="B55" s="72" t="s">
        <v>24</v>
      </c>
      <c r="C55" s="28"/>
      <c r="D55" s="28"/>
      <c r="E55" s="52">
        <v>0</v>
      </c>
      <c r="F55" s="52">
        <f>D55*E55</f>
        <v>0</v>
      </c>
    </row>
    <row r="56" spans="1:6" ht="6.95" customHeight="1" x14ac:dyDescent="0.2">
      <c r="A56" s="21"/>
      <c r="B56" s="72"/>
      <c r="C56" s="29"/>
      <c r="D56" s="29"/>
      <c r="E56" s="53"/>
      <c r="F56" s="53"/>
    </row>
    <row r="57" spans="1:6" ht="6.95" customHeight="1" x14ac:dyDescent="0.2">
      <c r="A57" s="21"/>
      <c r="B57" s="72"/>
      <c r="C57" s="29"/>
      <c r="D57" s="29"/>
      <c r="E57" s="53"/>
      <c r="F57" s="53"/>
    </row>
    <row r="58" spans="1:6" ht="6.95" customHeight="1" x14ac:dyDescent="0.2">
      <c r="A58" s="21"/>
      <c r="B58" s="72"/>
      <c r="C58" s="30"/>
      <c r="D58" s="30"/>
      <c r="E58" s="54"/>
      <c r="F58" s="54"/>
    </row>
    <row r="59" spans="1:6" ht="6.95" customHeight="1" x14ac:dyDescent="0.2">
      <c r="A59" s="21"/>
      <c r="B59" s="40" t="s">
        <v>48</v>
      </c>
      <c r="C59" s="28"/>
      <c r="D59" s="17"/>
      <c r="E59" s="52">
        <v>0</v>
      </c>
      <c r="F59" s="52">
        <f>D59*E59</f>
        <v>0</v>
      </c>
    </row>
    <row r="60" spans="1:6" ht="6.95" customHeight="1" x14ac:dyDescent="0.2">
      <c r="A60" s="21"/>
      <c r="B60" s="40"/>
      <c r="C60" s="29"/>
      <c r="D60" s="17"/>
      <c r="E60" s="53"/>
      <c r="F60" s="53"/>
    </row>
    <row r="61" spans="1:6" ht="6.95" customHeight="1" x14ac:dyDescent="0.2">
      <c r="A61" s="21"/>
      <c r="B61" s="40"/>
      <c r="C61" s="29"/>
      <c r="D61" s="17"/>
      <c r="E61" s="53"/>
      <c r="F61" s="53"/>
    </row>
    <row r="62" spans="1:6" ht="6.95" customHeight="1" x14ac:dyDescent="0.2">
      <c r="A62" s="21"/>
      <c r="B62" s="40"/>
      <c r="C62" s="30"/>
      <c r="D62" s="17"/>
      <c r="E62" s="54"/>
      <c r="F62" s="54"/>
    </row>
    <row r="63" spans="1:6" ht="6.95" customHeight="1" x14ac:dyDescent="0.2">
      <c r="A63" s="21"/>
      <c r="B63" s="40" t="s">
        <v>49</v>
      </c>
      <c r="C63" s="28"/>
      <c r="D63" s="17"/>
      <c r="E63" s="52">
        <v>0</v>
      </c>
      <c r="F63" s="52">
        <f>D63*E63</f>
        <v>0</v>
      </c>
    </row>
    <row r="64" spans="1:6" ht="6.95" customHeight="1" x14ac:dyDescent="0.2">
      <c r="A64" s="21"/>
      <c r="B64" s="40"/>
      <c r="C64" s="29"/>
      <c r="D64" s="17"/>
      <c r="E64" s="53"/>
      <c r="F64" s="53"/>
    </row>
    <row r="65" spans="1:6" ht="6.95" customHeight="1" x14ac:dyDescent="0.2">
      <c r="A65" s="21"/>
      <c r="B65" s="40"/>
      <c r="C65" s="29"/>
      <c r="D65" s="17"/>
      <c r="E65" s="53"/>
      <c r="F65" s="53"/>
    </row>
    <row r="66" spans="1:6" ht="6.95" customHeight="1" x14ac:dyDescent="0.2">
      <c r="A66" s="21"/>
      <c r="B66" s="40"/>
      <c r="C66" s="30"/>
      <c r="D66" s="17"/>
      <c r="E66" s="54"/>
      <c r="F66" s="54"/>
    </row>
    <row r="67" spans="1:6" ht="6.95" customHeight="1" x14ac:dyDescent="0.2">
      <c r="A67" s="21">
        <v>1</v>
      </c>
      <c r="B67" s="16" t="s">
        <v>55</v>
      </c>
      <c r="C67" s="17" t="s">
        <v>3</v>
      </c>
      <c r="D67" s="17">
        <v>3.39E-2</v>
      </c>
      <c r="E67" s="52">
        <v>611.42633273554509</v>
      </c>
      <c r="F67" s="52">
        <f>D67*E67</f>
        <v>20.727352679734977</v>
      </c>
    </row>
    <row r="68" spans="1:6" ht="6.95" customHeight="1" x14ac:dyDescent="0.2">
      <c r="A68" s="21"/>
      <c r="B68" s="16"/>
      <c r="C68" s="17"/>
      <c r="D68" s="17"/>
      <c r="E68" s="53"/>
      <c r="F68" s="53"/>
    </row>
    <row r="69" spans="1:6" ht="6.95" customHeight="1" x14ac:dyDescent="0.2">
      <c r="A69" s="21"/>
      <c r="B69" s="16"/>
      <c r="C69" s="17"/>
      <c r="D69" s="17"/>
      <c r="E69" s="53"/>
      <c r="F69" s="53"/>
    </row>
    <row r="70" spans="1:6" ht="6.95" customHeight="1" x14ac:dyDescent="0.2">
      <c r="A70" s="21"/>
      <c r="B70" s="16"/>
      <c r="C70" s="17"/>
      <c r="D70" s="17"/>
      <c r="E70" s="54"/>
      <c r="F70" s="54"/>
    </row>
    <row r="71" spans="1:6" ht="6.95" customHeight="1" x14ac:dyDescent="0.2">
      <c r="A71" s="21">
        <v>2</v>
      </c>
      <c r="B71" s="16" t="s">
        <v>50</v>
      </c>
      <c r="C71" s="17" t="s">
        <v>4</v>
      </c>
      <c r="D71" s="17">
        <v>0.41</v>
      </c>
      <c r="E71" s="52">
        <v>64.00092153929063</v>
      </c>
      <c r="F71" s="52">
        <f>D71*E71</f>
        <v>26.240377831109157</v>
      </c>
    </row>
    <row r="72" spans="1:6" ht="6.95" customHeight="1" x14ac:dyDescent="0.2">
      <c r="A72" s="21"/>
      <c r="B72" s="16"/>
      <c r="C72" s="17"/>
      <c r="D72" s="17"/>
      <c r="E72" s="53"/>
      <c r="F72" s="53"/>
    </row>
    <row r="73" spans="1:6" ht="6.95" customHeight="1" x14ac:dyDescent="0.2">
      <c r="A73" s="21"/>
      <c r="B73" s="16"/>
      <c r="C73" s="17"/>
      <c r="D73" s="17"/>
      <c r="E73" s="53"/>
      <c r="F73" s="53"/>
    </row>
    <row r="74" spans="1:6" ht="6.95" customHeight="1" x14ac:dyDescent="0.2">
      <c r="A74" s="21"/>
      <c r="B74" s="16"/>
      <c r="C74" s="17"/>
      <c r="D74" s="17"/>
      <c r="E74" s="54"/>
      <c r="F74" s="54"/>
    </row>
    <row r="75" spans="1:6" ht="6.95" customHeight="1" x14ac:dyDescent="0.2">
      <c r="A75" s="21">
        <v>3</v>
      </c>
      <c r="B75" s="16" t="s">
        <v>51</v>
      </c>
      <c r="C75" s="17" t="s">
        <v>3</v>
      </c>
      <c r="D75" s="36">
        <v>4.1399999999999996E-3</v>
      </c>
      <c r="E75" s="52">
        <v>508.26431951037227</v>
      </c>
      <c r="F75" s="52">
        <f>D75*E75</f>
        <v>2.1042142827729409</v>
      </c>
    </row>
    <row r="76" spans="1:6" ht="6.95" customHeight="1" x14ac:dyDescent="0.2">
      <c r="A76" s="21"/>
      <c r="B76" s="16"/>
      <c r="C76" s="17"/>
      <c r="D76" s="36"/>
      <c r="E76" s="53"/>
      <c r="F76" s="53"/>
    </row>
    <row r="77" spans="1:6" ht="6.95" customHeight="1" x14ac:dyDescent="0.2">
      <c r="A77" s="21"/>
      <c r="B77" s="16"/>
      <c r="C77" s="17"/>
      <c r="D77" s="36"/>
      <c r="E77" s="53"/>
      <c r="F77" s="53"/>
    </row>
    <row r="78" spans="1:6" ht="6.95" customHeight="1" x14ac:dyDescent="0.2">
      <c r="A78" s="21"/>
      <c r="B78" s="16"/>
      <c r="C78" s="17"/>
      <c r="D78" s="36"/>
      <c r="E78" s="54"/>
      <c r="F78" s="54"/>
    </row>
    <row r="79" spans="1:6" ht="6.95" customHeight="1" x14ac:dyDescent="0.2">
      <c r="A79" s="21">
        <v>4</v>
      </c>
      <c r="B79" s="16" t="s">
        <v>52</v>
      </c>
      <c r="C79" s="17" t="s">
        <v>3</v>
      </c>
      <c r="D79" s="36">
        <v>2.6100000000000002E-2</v>
      </c>
      <c r="E79" s="52">
        <v>389.28450305284804</v>
      </c>
      <c r="F79" s="52">
        <f>D79*E79</f>
        <v>10.160325529679334</v>
      </c>
    </row>
    <row r="80" spans="1:6" ht="6.95" customHeight="1" x14ac:dyDescent="0.2">
      <c r="A80" s="21"/>
      <c r="B80" s="16"/>
      <c r="C80" s="17"/>
      <c r="D80" s="36"/>
      <c r="E80" s="53"/>
      <c r="F80" s="53"/>
    </row>
    <row r="81" spans="1:6" ht="6.95" customHeight="1" x14ac:dyDescent="0.2">
      <c r="A81" s="21"/>
      <c r="B81" s="16"/>
      <c r="C81" s="17"/>
      <c r="D81" s="36"/>
      <c r="E81" s="53"/>
      <c r="F81" s="53"/>
    </row>
    <row r="82" spans="1:6" ht="6.95" customHeight="1" x14ac:dyDescent="0.2">
      <c r="A82" s="21"/>
      <c r="B82" s="16"/>
      <c r="C82" s="17"/>
      <c r="D82" s="36"/>
      <c r="E82" s="54"/>
      <c r="F82" s="54"/>
    </row>
    <row r="83" spans="1:6" ht="6.95" customHeight="1" x14ac:dyDescent="0.2">
      <c r="A83" s="21">
        <v>5</v>
      </c>
      <c r="B83" s="16" t="s">
        <v>53</v>
      </c>
      <c r="C83" s="17" t="s">
        <v>3</v>
      </c>
      <c r="D83" s="45">
        <v>1E-3</v>
      </c>
      <c r="E83" s="52">
        <v>389.28450305284804</v>
      </c>
      <c r="F83" s="18">
        <f>D83*E83</f>
        <v>0.38928450305284806</v>
      </c>
    </row>
    <row r="84" spans="1:6" ht="6.95" customHeight="1" x14ac:dyDescent="0.2">
      <c r="A84" s="21"/>
      <c r="B84" s="16"/>
      <c r="C84" s="17"/>
      <c r="D84" s="45"/>
      <c r="E84" s="53"/>
      <c r="F84" s="19"/>
    </row>
    <row r="85" spans="1:6" ht="6.95" customHeight="1" x14ac:dyDescent="0.2">
      <c r="A85" s="21"/>
      <c r="B85" s="16"/>
      <c r="C85" s="17"/>
      <c r="D85" s="45"/>
      <c r="E85" s="53"/>
      <c r="F85" s="19"/>
    </row>
    <row r="86" spans="1:6" ht="6.95" customHeight="1" x14ac:dyDescent="0.2">
      <c r="A86" s="21"/>
      <c r="B86" s="16"/>
      <c r="C86" s="17"/>
      <c r="D86" s="45"/>
      <c r="E86" s="54"/>
      <c r="F86" s="20"/>
    </row>
    <row r="87" spans="1:6" ht="6.95" customHeight="1" x14ac:dyDescent="0.2">
      <c r="A87" s="21">
        <v>6</v>
      </c>
      <c r="B87" s="16" t="s">
        <v>122</v>
      </c>
      <c r="C87" s="28" t="s">
        <v>2</v>
      </c>
      <c r="D87" s="17">
        <v>4</v>
      </c>
      <c r="E87" s="52">
        <v>1.2121357982999514</v>
      </c>
      <c r="F87" s="18">
        <f>D87*E87</f>
        <v>4.8485431931998058</v>
      </c>
    </row>
    <row r="88" spans="1:6" ht="6.95" customHeight="1" x14ac:dyDescent="0.2">
      <c r="A88" s="21"/>
      <c r="B88" s="16"/>
      <c r="C88" s="29"/>
      <c r="D88" s="17"/>
      <c r="E88" s="53"/>
      <c r="F88" s="19"/>
    </row>
    <row r="89" spans="1:6" ht="6.95" customHeight="1" x14ac:dyDescent="0.2">
      <c r="A89" s="21"/>
      <c r="B89" s="16"/>
      <c r="C89" s="29"/>
      <c r="D89" s="17"/>
      <c r="E89" s="53"/>
      <c r="F89" s="19"/>
    </row>
    <row r="90" spans="1:6" ht="6.95" customHeight="1" x14ac:dyDescent="0.2">
      <c r="A90" s="21"/>
      <c r="B90" s="16"/>
      <c r="C90" s="30"/>
      <c r="D90" s="17"/>
      <c r="E90" s="54"/>
      <c r="F90" s="20"/>
    </row>
    <row r="91" spans="1:6" ht="6.95" customHeight="1" x14ac:dyDescent="0.2">
      <c r="A91" s="21">
        <v>7</v>
      </c>
      <c r="B91" s="16" t="s">
        <v>56</v>
      </c>
      <c r="C91" s="22" t="s">
        <v>25</v>
      </c>
      <c r="D91" s="17">
        <v>0.06</v>
      </c>
      <c r="E91" s="52">
        <v>20.221214109440847</v>
      </c>
      <c r="F91" s="18">
        <f>D91*E91</f>
        <v>1.2132728465664508</v>
      </c>
    </row>
    <row r="92" spans="1:6" ht="6.95" customHeight="1" x14ac:dyDescent="0.2">
      <c r="A92" s="21"/>
      <c r="B92" s="16"/>
      <c r="C92" s="23"/>
      <c r="D92" s="17"/>
      <c r="E92" s="53"/>
      <c r="F92" s="19"/>
    </row>
    <row r="93" spans="1:6" ht="6.95" customHeight="1" x14ac:dyDescent="0.2">
      <c r="A93" s="21"/>
      <c r="B93" s="16"/>
      <c r="C93" s="23"/>
      <c r="D93" s="17"/>
      <c r="E93" s="53"/>
      <c r="F93" s="19"/>
    </row>
    <row r="94" spans="1:6" ht="6.95" customHeight="1" x14ac:dyDescent="0.2">
      <c r="A94" s="21"/>
      <c r="B94" s="16"/>
      <c r="C94" s="24"/>
      <c r="D94" s="17"/>
      <c r="E94" s="54"/>
      <c r="F94" s="20"/>
    </row>
    <row r="95" spans="1:6" ht="6.95" customHeight="1" x14ac:dyDescent="0.2">
      <c r="A95" s="21">
        <v>8</v>
      </c>
      <c r="B95" s="16" t="s">
        <v>54</v>
      </c>
      <c r="C95" s="22" t="s">
        <v>25</v>
      </c>
      <c r="D95" s="17">
        <v>2.4E-2</v>
      </c>
      <c r="E95" s="52">
        <v>116.07907821127964</v>
      </c>
      <c r="F95" s="18">
        <f>D95*E95</f>
        <v>2.7858978770707115</v>
      </c>
    </row>
    <row r="96" spans="1:6" ht="6.95" customHeight="1" x14ac:dyDescent="0.2">
      <c r="A96" s="21"/>
      <c r="B96" s="16"/>
      <c r="C96" s="23"/>
      <c r="D96" s="17"/>
      <c r="E96" s="53"/>
      <c r="F96" s="19"/>
    </row>
    <row r="97" spans="1:6" ht="6.95" customHeight="1" x14ac:dyDescent="0.2">
      <c r="A97" s="21"/>
      <c r="B97" s="16"/>
      <c r="C97" s="23"/>
      <c r="D97" s="17"/>
      <c r="E97" s="53"/>
      <c r="F97" s="19"/>
    </row>
    <row r="98" spans="1:6" ht="6.95" customHeight="1" x14ac:dyDescent="0.2">
      <c r="A98" s="21"/>
      <c r="B98" s="16"/>
      <c r="C98" s="24"/>
      <c r="D98" s="17"/>
      <c r="E98" s="54"/>
      <c r="F98" s="20"/>
    </row>
    <row r="99" spans="1:6" ht="6.95" customHeight="1" x14ac:dyDescent="0.2">
      <c r="A99" s="21"/>
      <c r="B99" s="40" t="s">
        <v>177</v>
      </c>
      <c r="C99" s="28"/>
      <c r="D99" s="17"/>
      <c r="E99" s="25">
        <v>0</v>
      </c>
      <c r="F99" s="18">
        <f>D99*E99</f>
        <v>0</v>
      </c>
    </row>
    <row r="100" spans="1:6" ht="6.95" customHeight="1" x14ac:dyDescent="0.2">
      <c r="A100" s="21"/>
      <c r="B100" s="40"/>
      <c r="C100" s="29"/>
      <c r="D100" s="17"/>
      <c r="E100" s="26"/>
      <c r="F100" s="19"/>
    </row>
    <row r="101" spans="1:6" ht="6.95" customHeight="1" x14ac:dyDescent="0.2">
      <c r="A101" s="21"/>
      <c r="B101" s="40"/>
      <c r="C101" s="29"/>
      <c r="D101" s="17"/>
      <c r="E101" s="26"/>
      <c r="F101" s="19"/>
    </row>
    <row r="102" spans="1:6" ht="6.95" customHeight="1" x14ac:dyDescent="0.2">
      <c r="A102" s="21"/>
      <c r="B102" s="40"/>
      <c r="C102" s="30"/>
      <c r="D102" s="17"/>
      <c r="E102" s="27"/>
      <c r="F102" s="20"/>
    </row>
    <row r="103" spans="1:6" ht="6.95" customHeight="1" x14ac:dyDescent="0.2">
      <c r="A103" s="21">
        <v>1</v>
      </c>
      <c r="B103" s="42" t="s">
        <v>58</v>
      </c>
      <c r="C103" s="22" t="s">
        <v>25</v>
      </c>
      <c r="D103" s="17">
        <v>0.75</v>
      </c>
      <c r="E103" s="25">
        <v>71.290547194413179</v>
      </c>
      <c r="F103" s="18">
        <f>D103*E103</f>
        <v>53.467910395809881</v>
      </c>
    </row>
    <row r="104" spans="1:6" ht="6.95" customHeight="1" x14ac:dyDescent="0.2">
      <c r="A104" s="21"/>
      <c r="B104" s="43"/>
      <c r="C104" s="23"/>
      <c r="D104" s="17"/>
      <c r="E104" s="26"/>
      <c r="F104" s="19"/>
    </row>
    <row r="105" spans="1:6" ht="6.95" customHeight="1" x14ac:dyDescent="0.2">
      <c r="A105" s="21"/>
      <c r="B105" s="43"/>
      <c r="C105" s="23"/>
      <c r="D105" s="17"/>
      <c r="E105" s="26"/>
      <c r="F105" s="19"/>
    </row>
    <row r="106" spans="1:6" ht="6.95" customHeight="1" x14ac:dyDescent="0.2">
      <c r="A106" s="21"/>
      <c r="B106" s="44"/>
      <c r="C106" s="24"/>
      <c r="D106" s="17"/>
      <c r="E106" s="27"/>
      <c r="F106" s="20"/>
    </row>
    <row r="107" spans="1:6" ht="6.95" customHeight="1" x14ac:dyDescent="0.2">
      <c r="A107" s="21">
        <v>2</v>
      </c>
      <c r="B107" s="16" t="s">
        <v>13</v>
      </c>
      <c r="C107" s="17" t="s">
        <v>3</v>
      </c>
      <c r="D107" s="17">
        <v>1.0699999999999999E-2</v>
      </c>
      <c r="E107" s="25">
        <v>383.41463133792064</v>
      </c>
      <c r="F107" s="18">
        <f>D107*E107</f>
        <v>4.1025365553157505</v>
      </c>
    </row>
    <row r="108" spans="1:6" ht="6.95" customHeight="1" x14ac:dyDescent="0.2">
      <c r="A108" s="21"/>
      <c r="B108" s="16"/>
      <c r="C108" s="17"/>
      <c r="D108" s="17"/>
      <c r="E108" s="26"/>
      <c r="F108" s="19"/>
    </row>
    <row r="109" spans="1:6" ht="6.95" customHeight="1" x14ac:dyDescent="0.2">
      <c r="A109" s="21"/>
      <c r="B109" s="16"/>
      <c r="C109" s="17"/>
      <c r="D109" s="17"/>
      <c r="E109" s="26"/>
      <c r="F109" s="19"/>
    </row>
    <row r="110" spans="1:6" ht="6.95" customHeight="1" x14ac:dyDescent="0.2">
      <c r="A110" s="21"/>
      <c r="B110" s="16"/>
      <c r="C110" s="17"/>
      <c r="D110" s="17"/>
      <c r="E110" s="27"/>
      <c r="F110" s="20"/>
    </row>
    <row r="111" spans="1:6" ht="6.95" customHeight="1" x14ac:dyDescent="0.2">
      <c r="A111" s="21">
        <v>3</v>
      </c>
      <c r="B111" s="16" t="s">
        <v>53</v>
      </c>
      <c r="C111" s="17" t="s">
        <v>3</v>
      </c>
      <c r="D111" s="36">
        <v>7.3000000000000001E-3</v>
      </c>
      <c r="E111" s="25">
        <v>389.28450305284804</v>
      </c>
      <c r="F111" s="18">
        <f>D111*E111</f>
        <v>2.8417768722857906</v>
      </c>
    </row>
    <row r="112" spans="1:6" ht="6.95" customHeight="1" x14ac:dyDescent="0.2">
      <c r="A112" s="21"/>
      <c r="B112" s="16"/>
      <c r="C112" s="17"/>
      <c r="D112" s="36"/>
      <c r="E112" s="26"/>
      <c r="F112" s="19"/>
    </row>
    <row r="113" spans="1:6" ht="6.95" customHeight="1" x14ac:dyDescent="0.2">
      <c r="A113" s="21"/>
      <c r="B113" s="16"/>
      <c r="C113" s="17"/>
      <c r="D113" s="36"/>
      <c r="E113" s="26"/>
      <c r="F113" s="19"/>
    </row>
    <row r="114" spans="1:6" ht="6.95" customHeight="1" x14ac:dyDescent="0.2">
      <c r="A114" s="21"/>
      <c r="B114" s="16"/>
      <c r="C114" s="17"/>
      <c r="D114" s="36"/>
      <c r="E114" s="27"/>
      <c r="F114" s="20"/>
    </row>
    <row r="115" spans="1:6" ht="6.95" customHeight="1" x14ac:dyDescent="0.2">
      <c r="A115" s="21">
        <v>4</v>
      </c>
      <c r="B115" s="16" t="s">
        <v>37</v>
      </c>
      <c r="C115" s="17" t="s">
        <v>25</v>
      </c>
      <c r="D115" s="17">
        <v>0.09</v>
      </c>
      <c r="E115" s="25">
        <v>34.243787949306906</v>
      </c>
      <c r="F115" s="18">
        <f>D115*E115</f>
        <v>3.0819409154376216</v>
      </c>
    </row>
    <row r="116" spans="1:6" ht="6.95" customHeight="1" x14ac:dyDescent="0.2">
      <c r="A116" s="21"/>
      <c r="B116" s="16"/>
      <c r="C116" s="17"/>
      <c r="D116" s="17"/>
      <c r="E116" s="26"/>
      <c r="F116" s="19"/>
    </row>
    <row r="117" spans="1:6" ht="6.95" customHeight="1" x14ac:dyDescent="0.2">
      <c r="A117" s="21"/>
      <c r="B117" s="16"/>
      <c r="C117" s="17"/>
      <c r="D117" s="17"/>
      <c r="E117" s="26"/>
      <c r="F117" s="19"/>
    </row>
    <row r="118" spans="1:6" ht="6.95" customHeight="1" x14ac:dyDescent="0.2">
      <c r="A118" s="21"/>
      <c r="B118" s="16"/>
      <c r="C118" s="17"/>
      <c r="D118" s="17"/>
      <c r="E118" s="26"/>
      <c r="F118" s="19"/>
    </row>
    <row r="119" spans="1:6" ht="6.95" customHeight="1" x14ac:dyDescent="0.2">
      <c r="A119" s="21">
        <v>5</v>
      </c>
      <c r="B119" s="16" t="s">
        <v>59</v>
      </c>
      <c r="C119" s="28" t="s">
        <v>5</v>
      </c>
      <c r="D119" s="17">
        <v>1.35</v>
      </c>
      <c r="E119" s="25">
        <v>0.45500632986663364</v>
      </c>
      <c r="F119" s="18">
        <f>D119*E119</f>
        <v>0.6142585453199555</v>
      </c>
    </row>
    <row r="120" spans="1:6" ht="6.95" customHeight="1" x14ac:dyDescent="0.2">
      <c r="A120" s="21"/>
      <c r="B120" s="16"/>
      <c r="C120" s="29"/>
      <c r="D120" s="17"/>
      <c r="E120" s="26"/>
      <c r="F120" s="19"/>
    </row>
    <row r="121" spans="1:6" ht="6.95" customHeight="1" x14ac:dyDescent="0.2">
      <c r="A121" s="21"/>
      <c r="B121" s="16"/>
      <c r="C121" s="29"/>
      <c r="D121" s="17"/>
      <c r="E121" s="26"/>
      <c r="F121" s="19"/>
    </row>
    <row r="122" spans="1:6" ht="6.95" customHeight="1" x14ac:dyDescent="0.2">
      <c r="A122" s="21"/>
      <c r="B122" s="16"/>
      <c r="C122" s="30"/>
      <c r="D122" s="17"/>
      <c r="E122" s="27"/>
      <c r="F122" s="20"/>
    </row>
    <row r="123" spans="1:6" ht="6.95" customHeight="1" x14ac:dyDescent="0.2">
      <c r="A123" s="21">
        <v>6</v>
      </c>
      <c r="B123" s="16" t="s">
        <v>57</v>
      </c>
      <c r="C123" s="17" t="s">
        <v>34</v>
      </c>
      <c r="D123" s="17">
        <v>0.7</v>
      </c>
      <c r="E123" s="25">
        <v>2.1896070924028952</v>
      </c>
      <c r="F123" s="18">
        <f>D123*E123</f>
        <v>1.5327249646820265</v>
      </c>
    </row>
    <row r="124" spans="1:6" ht="6.95" customHeight="1" x14ac:dyDescent="0.2">
      <c r="A124" s="21"/>
      <c r="B124" s="16"/>
      <c r="C124" s="17"/>
      <c r="D124" s="17"/>
      <c r="E124" s="26"/>
      <c r="F124" s="19"/>
    </row>
    <row r="125" spans="1:6" ht="6.95" customHeight="1" x14ac:dyDescent="0.2">
      <c r="A125" s="21"/>
      <c r="B125" s="16"/>
      <c r="C125" s="17"/>
      <c r="D125" s="17"/>
      <c r="E125" s="26"/>
      <c r="F125" s="19"/>
    </row>
    <row r="126" spans="1:6" ht="6.95" customHeight="1" x14ac:dyDescent="0.2">
      <c r="A126" s="21"/>
      <c r="B126" s="16"/>
      <c r="C126" s="17"/>
      <c r="D126" s="17"/>
      <c r="E126" s="27"/>
      <c r="F126" s="20"/>
    </row>
    <row r="127" spans="1:6" ht="6.95" customHeight="1" x14ac:dyDescent="0.2">
      <c r="A127" s="21">
        <v>7</v>
      </c>
      <c r="B127" s="16" t="s">
        <v>29</v>
      </c>
      <c r="C127" s="17" t="s">
        <v>30</v>
      </c>
      <c r="D127" s="17">
        <v>0.35</v>
      </c>
      <c r="E127" s="25">
        <v>0.91565387500484707</v>
      </c>
      <c r="F127" s="18">
        <f>D127*E127</f>
        <v>0.32047885625169648</v>
      </c>
    </row>
    <row r="128" spans="1:6" ht="6.95" customHeight="1" x14ac:dyDescent="0.2">
      <c r="A128" s="21"/>
      <c r="B128" s="16"/>
      <c r="C128" s="17"/>
      <c r="D128" s="17"/>
      <c r="E128" s="26"/>
      <c r="F128" s="19"/>
    </row>
    <row r="129" spans="1:6" ht="6.95" customHeight="1" x14ac:dyDescent="0.2">
      <c r="A129" s="21"/>
      <c r="B129" s="16"/>
      <c r="C129" s="17"/>
      <c r="D129" s="17"/>
      <c r="E129" s="26"/>
      <c r="F129" s="19"/>
    </row>
    <row r="130" spans="1:6" ht="6.95" customHeight="1" x14ac:dyDescent="0.2">
      <c r="A130" s="21"/>
      <c r="B130" s="16"/>
      <c r="C130" s="17"/>
      <c r="D130" s="17"/>
      <c r="E130" s="27"/>
      <c r="F130" s="20"/>
    </row>
    <row r="131" spans="1:6" ht="6.95" customHeight="1" x14ac:dyDescent="0.2">
      <c r="A131" s="21">
        <v>8</v>
      </c>
      <c r="B131" s="16" t="s">
        <v>122</v>
      </c>
      <c r="C131" s="28" t="s">
        <v>2</v>
      </c>
      <c r="D131" s="17">
        <v>2</v>
      </c>
      <c r="E131" s="25">
        <v>1.2121357982999514</v>
      </c>
      <c r="F131" s="18">
        <f>D131*E131</f>
        <v>2.4242715965999029</v>
      </c>
    </row>
    <row r="132" spans="1:6" ht="6.95" customHeight="1" x14ac:dyDescent="0.2">
      <c r="A132" s="21"/>
      <c r="B132" s="16"/>
      <c r="C132" s="29"/>
      <c r="D132" s="17"/>
      <c r="E132" s="26"/>
      <c r="F132" s="19"/>
    </row>
    <row r="133" spans="1:6" ht="6.95" customHeight="1" x14ac:dyDescent="0.2">
      <c r="A133" s="21"/>
      <c r="B133" s="16"/>
      <c r="C133" s="29"/>
      <c r="D133" s="17"/>
      <c r="E133" s="26"/>
      <c r="F133" s="19"/>
    </row>
    <row r="134" spans="1:6" ht="6.95" customHeight="1" x14ac:dyDescent="0.2">
      <c r="A134" s="21"/>
      <c r="B134" s="16"/>
      <c r="C134" s="30"/>
      <c r="D134" s="17"/>
      <c r="E134" s="27"/>
      <c r="F134" s="20"/>
    </row>
    <row r="135" spans="1:6" ht="6.95" customHeight="1" x14ac:dyDescent="0.2">
      <c r="A135" s="21"/>
      <c r="B135" s="40" t="s">
        <v>61</v>
      </c>
      <c r="C135" s="28"/>
      <c r="D135" s="17"/>
      <c r="E135" s="25">
        <v>0</v>
      </c>
      <c r="F135" s="18">
        <f>D135*E135</f>
        <v>0</v>
      </c>
    </row>
    <row r="136" spans="1:6" ht="6.95" customHeight="1" x14ac:dyDescent="0.2">
      <c r="A136" s="21"/>
      <c r="B136" s="40"/>
      <c r="C136" s="29"/>
      <c r="D136" s="17"/>
      <c r="E136" s="26"/>
      <c r="F136" s="19"/>
    </row>
    <row r="137" spans="1:6" ht="6.95" customHeight="1" x14ac:dyDescent="0.2">
      <c r="A137" s="21"/>
      <c r="B137" s="40"/>
      <c r="C137" s="29"/>
      <c r="D137" s="17"/>
      <c r="E137" s="26"/>
      <c r="F137" s="19"/>
    </row>
    <row r="138" spans="1:6" ht="6.95" customHeight="1" x14ac:dyDescent="0.2">
      <c r="A138" s="21"/>
      <c r="B138" s="40"/>
      <c r="C138" s="30"/>
      <c r="D138" s="17"/>
      <c r="E138" s="27"/>
      <c r="F138" s="20"/>
    </row>
    <row r="139" spans="1:6" ht="6.95" customHeight="1" x14ac:dyDescent="0.2">
      <c r="A139" s="21">
        <v>1</v>
      </c>
      <c r="B139" s="42" t="s">
        <v>60</v>
      </c>
      <c r="C139" s="22" t="s">
        <v>25</v>
      </c>
      <c r="D139" s="17">
        <v>0.25</v>
      </c>
      <c r="E139" s="25">
        <v>64.342018214117772</v>
      </c>
      <c r="F139" s="18">
        <f>D139*E139</f>
        <v>16.085504553529443</v>
      </c>
    </row>
    <row r="140" spans="1:6" ht="6.95" customHeight="1" x14ac:dyDescent="0.2">
      <c r="A140" s="21"/>
      <c r="B140" s="43"/>
      <c r="C140" s="23"/>
      <c r="D140" s="17"/>
      <c r="E140" s="26"/>
      <c r="F140" s="19"/>
    </row>
    <row r="141" spans="1:6" ht="6.95" customHeight="1" x14ac:dyDescent="0.2">
      <c r="A141" s="21"/>
      <c r="B141" s="43"/>
      <c r="C141" s="23"/>
      <c r="D141" s="17"/>
      <c r="E141" s="26"/>
      <c r="F141" s="19"/>
    </row>
    <row r="142" spans="1:6" ht="6.95" customHeight="1" x14ac:dyDescent="0.2">
      <c r="A142" s="21"/>
      <c r="B142" s="44"/>
      <c r="C142" s="24"/>
      <c r="D142" s="17"/>
      <c r="E142" s="27"/>
      <c r="F142" s="20"/>
    </row>
    <row r="143" spans="1:6" ht="6.95" customHeight="1" x14ac:dyDescent="0.2">
      <c r="A143" s="21">
        <v>2</v>
      </c>
      <c r="B143" s="16" t="s">
        <v>13</v>
      </c>
      <c r="C143" s="17" t="s">
        <v>3</v>
      </c>
      <c r="D143" s="17">
        <v>5.4000000000000003E-3</v>
      </c>
      <c r="E143" s="25">
        <v>383.41463133792064</v>
      </c>
      <c r="F143" s="18">
        <f>D143*E143</f>
        <v>2.0704390092247715</v>
      </c>
    </row>
    <row r="144" spans="1:6" ht="6.95" customHeight="1" x14ac:dyDescent="0.2">
      <c r="A144" s="21"/>
      <c r="B144" s="16"/>
      <c r="C144" s="17"/>
      <c r="D144" s="17"/>
      <c r="E144" s="26"/>
      <c r="F144" s="19"/>
    </row>
    <row r="145" spans="1:6" ht="6.95" customHeight="1" x14ac:dyDescent="0.2">
      <c r="A145" s="21"/>
      <c r="B145" s="16"/>
      <c r="C145" s="17"/>
      <c r="D145" s="17"/>
      <c r="E145" s="26"/>
      <c r="F145" s="19"/>
    </row>
    <row r="146" spans="1:6" ht="6.95" customHeight="1" x14ac:dyDescent="0.2">
      <c r="A146" s="21"/>
      <c r="B146" s="16"/>
      <c r="C146" s="17"/>
      <c r="D146" s="17"/>
      <c r="E146" s="27"/>
      <c r="F146" s="20"/>
    </row>
    <row r="147" spans="1:6" ht="6.95" customHeight="1" x14ac:dyDescent="0.2">
      <c r="A147" s="21">
        <v>3</v>
      </c>
      <c r="B147" s="16" t="s">
        <v>53</v>
      </c>
      <c r="C147" s="17" t="s">
        <v>3</v>
      </c>
      <c r="D147" s="36">
        <v>3.5999999999999999E-3</v>
      </c>
      <c r="E147" s="25">
        <v>389.28450305284804</v>
      </c>
      <c r="F147" s="18">
        <f>D147*E147</f>
        <v>1.4014242109902528</v>
      </c>
    </row>
    <row r="148" spans="1:6" ht="6.95" customHeight="1" x14ac:dyDescent="0.2">
      <c r="A148" s="21"/>
      <c r="B148" s="16"/>
      <c r="C148" s="17"/>
      <c r="D148" s="36"/>
      <c r="E148" s="26"/>
      <c r="F148" s="19"/>
    </row>
    <row r="149" spans="1:6" ht="6.95" customHeight="1" x14ac:dyDescent="0.2">
      <c r="A149" s="21"/>
      <c r="B149" s="16"/>
      <c r="C149" s="17"/>
      <c r="D149" s="36"/>
      <c r="E149" s="26"/>
      <c r="F149" s="19"/>
    </row>
    <row r="150" spans="1:6" ht="6.95" customHeight="1" x14ac:dyDescent="0.2">
      <c r="A150" s="21"/>
      <c r="B150" s="16"/>
      <c r="C150" s="17"/>
      <c r="D150" s="36"/>
      <c r="E150" s="27"/>
      <c r="F150" s="20"/>
    </row>
    <row r="151" spans="1:6" ht="6.95" customHeight="1" x14ac:dyDescent="0.2">
      <c r="A151" s="21">
        <v>4</v>
      </c>
      <c r="B151" s="16" t="s">
        <v>122</v>
      </c>
      <c r="C151" s="28" t="s">
        <v>2</v>
      </c>
      <c r="D151" s="17">
        <v>2</v>
      </c>
      <c r="E151" s="25">
        <v>1.2121357982999514</v>
      </c>
      <c r="F151" s="18">
        <f>D151*E151</f>
        <v>2.4242715965999029</v>
      </c>
    </row>
    <row r="152" spans="1:6" ht="6.95" customHeight="1" x14ac:dyDescent="0.2">
      <c r="A152" s="21"/>
      <c r="B152" s="16"/>
      <c r="C152" s="29"/>
      <c r="D152" s="17"/>
      <c r="E152" s="26"/>
      <c r="F152" s="19"/>
    </row>
    <row r="153" spans="1:6" ht="6.95" customHeight="1" x14ac:dyDescent="0.2">
      <c r="A153" s="21"/>
      <c r="B153" s="16"/>
      <c r="C153" s="29"/>
      <c r="D153" s="17"/>
      <c r="E153" s="26"/>
      <c r="F153" s="19"/>
    </row>
    <row r="154" spans="1:6" ht="6.95" customHeight="1" x14ac:dyDescent="0.2">
      <c r="A154" s="21"/>
      <c r="B154" s="16"/>
      <c r="C154" s="30"/>
      <c r="D154" s="17"/>
      <c r="E154" s="27"/>
      <c r="F154" s="20"/>
    </row>
    <row r="155" spans="1:6" ht="6.95" customHeight="1" x14ac:dyDescent="0.2">
      <c r="A155" s="21"/>
      <c r="B155" s="81" t="s">
        <v>64</v>
      </c>
      <c r="C155" s="17"/>
      <c r="D155" s="39"/>
      <c r="E155" s="25">
        <v>0</v>
      </c>
      <c r="F155" s="18">
        <f>D155*E155</f>
        <v>0</v>
      </c>
    </row>
    <row r="156" spans="1:6" ht="6.95" customHeight="1" x14ac:dyDescent="0.2">
      <c r="A156" s="21"/>
      <c r="B156" s="82"/>
      <c r="C156" s="17"/>
      <c r="D156" s="39"/>
      <c r="E156" s="26"/>
      <c r="F156" s="19"/>
    </row>
    <row r="157" spans="1:6" ht="6.95" customHeight="1" x14ac:dyDescent="0.2">
      <c r="A157" s="21"/>
      <c r="B157" s="82"/>
      <c r="C157" s="17"/>
      <c r="D157" s="39"/>
      <c r="E157" s="26"/>
      <c r="F157" s="19"/>
    </row>
    <row r="158" spans="1:6" ht="6.95" customHeight="1" x14ac:dyDescent="0.2">
      <c r="A158" s="21"/>
      <c r="B158" s="83"/>
      <c r="C158" s="17"/>
      <c r="D158" s="39"/>
      <c r="E158" s="27"/>
      <c r="F158" s="20"/>
    </row>
    <row r="159" spans="1:6" ht="6.95" customHeight="1" x14ac:dyDescent="0.2">
      <c r="A159" s="21">
        <v>1</v>
      </c>
      <c r="B159" s="50" t="s">
        <v>123</v>
      </c>
      <c r="C159" s="17" t="s">
        <v>4</v>
      </c>
      <c r="D159" s="39">
        <v>1</v>
      </c>
      <c r="E159" s="25">
        <v>33.490757391492266</v>
      </c>
      <c r="F159" s="18">
        <f>D159*E159</f>
        <v>33.490757391492266</v>
      </c>
    </row>
    <row r="160" spans="1:6" ht="6.95" customHeight="1" x14ac:dyDescent="0.2">
      <c r="A160" s="21"/>
      <c r="B160" s="50"/>
      <c r="C160" s="17"/>
      <c r="D160" s="39"/>
      <c r="E160" s="26"/>
      <c r="F160" s="19"/>
    </row>
    <row r="161" spans="1:6" ht="6.95" customHeight="1" x14ac:dyDescent="0.2">
      <c r="A161" s="21"/>
      <c r="B161" s="50"/>
      <c r="C161" s="17"/>
      <c r="D161" s="39"/>
      <c r="E161" s="26"/>
      <c r="F161" s="19"/>
    </row>
    <row r="162" spans="1:6" ht="6.95" customHeight="1" x14ac:dyDescent="0.2">
      <c r="A162" s="21"/>
      <c r="B162" s="50"/>
      <c r="C162" s="17"/>
      <c r="D162" s="39"/>
      <c r="E162" s="27"/>
      <c r="F162" s="20"/>
    </row>
    <row r="163" spans="1:6" ht="6.95" customHeight="1" x14ac:dyDescent="0.2">
      <c r="A163" s="21">
        <v>2</v>
      </c>
      <c r="B163" s="16" t="s">
        <v>38</v>
      </c>
      <c r="C163" s="17" t="s">
        <v>3</v>
      </c>
      <c r="D163" s="45">
        <v>2.1200000000000004E-2</v>
      </c>
      <c r="E163" s="25">
        <v>59.513534630270726</v>
      </c>
      <c r="F163" s="18">
        <f>D163*E163</f>
        <v>1.2616869341617396</v>
      </c>
    </row>
    <row r="164" spans="1:6" ht="6.95" customHeight="1" x14ac:dyDescent="0.2">
      <c r="A164" s="21"/>
      <c r="B164" s="16"/>
      <c r="C164" s="17"/>
      <c r="D164" s="17"/>
      <c r="E164" s="26"/>
      <c r="F164" s="19"/>
    </row>
    <row r="165" spans="1:6" ht="6.95" customHeight="1" x14ac:dyDescent="0.2">
      <c r="A165" s="21"/>
      <c r="B165" s="16"/>
      <c r="C165" s="17"/>
      <c r="D165" s="17"/>
      <c r="E165" s="26"/>
      <c r="F165" s="19"/>
    </row>
    <row r="166" spans="1:6" ht="6.95" customHeight="1" x14ac:dyDescent="0.2">
      <c r="A166" s="21"/>
      <c r="B166" s="16"/>
      <c r="C166" s="17"/>
      <c r="D166" s="17"/>
      <c r="E166" s="27"/>
      <c r="F166" s="20"/>
    </row>
    <row r="167" spans="1:6" ht="6.95" customHeight="1" x14ac:dyDescent="0.2">
      <c r="A167" s="21">
        <v>3</v>
      </c>
      <c r="B167" s="16" t="s">
        <v>13</v>
      </c>
      <c r="C167" s="17" t="s">
        <v>3</v>
      </c>
      <c r="D167" s="17">
        <v>1.7000000000000001E-2</v>
      </c>
      <c r="E167" s="25">
        <v>383.41463133792064</v>
      </c>
      <c r="F167" s="18">
        <f>D167*E167</f>
        <v>6.518048732744651</v>
      </c>
    </row>
    <row r="168" spans="1:6" ht="6.95" customHeight="1" x14ac:dyDescent="0.2">
      <c r="A168" s="21"/>
      <c r="B168" s="16"/>
      <c r="C168" s="17"/>
      <c r="D168" s="17"/>
      <c r="E168" s="26"/>
      <c r="F168" s="19"/>
    </row>
    <row r="169" spans="1:6" ht="6.95" customHeight="1" x14ac:dyDescent="0.2">
      <c r="A169" s="21"/>
      <c r="B169" s="16"/>
      <c r="C169" s="17"/>
      <c r="D169" s="17"/>
      <c r="E169" s="26"/>
      <c r="F169" s="19"/>
    </row>
    <row r="170" spans="1:6" ht="6.95" customHeight="1" x14ac:dyDescent="0.2">
      <c r="A170" s="21"/>
      <c r="B170" s="16"/>
      <c r="C170" s="17"/>
      <c r="D170" s="17"/>
      <c r="E170" s="27"/>
      <c r="F170" s="20"/>
    </row>
    <row r="171" spans="1:6" ht="6.95" customHeight="1" x14ac:dyDescent="0.2">
      <c r="A171" s="21">
        <v>4</v>
      </c>
      <c r="B171" s="16" t="s">
        <v>63</v>
      </c>
      <c r="C171" s="17" t="s">
        <v>3</v>
      </c>
      <c r="D171" s="36">
        <v>4.2000000000000006E-3</v>
      </c>
      <c r="E171" s="25">
        <v>389.28450305284804</v>
      </c>
      <c r="F171" s="18">
        <f>D171*E171</f>
        <v>1.6349949128219621</v>
      </c>
    </row>
    <row r="172" spans="1:6" ht="6.95" customHeight="1" x14ac:dyDescent="0.2">
      <c r="A172" s="21"/>
      <c r="B172" s="16"/>
      <c r="C172" s="17"/>
      <c r="D172" s="36"/>
      <c r="E172" s="26"/>
      <c r="F172" s="19"/>
    </row>
    <row r="173" spans="1:6" ht="6.95" customHeight="1" x14ac:dyDescent="0.2">
      <c r="A173" s="21"/>
      <c r="B173" s="16"/>
      <c r="C173" s="17"/>
      <c r="D173" s="36"/>
      <c r="E173" s="26"/>
      <c r="F173" s="19"/>
    </row>
    <row r="174" spans="1:6" ht="6.95" customHeight="1" x14ac:dyDescent="0.2">
      <c r="A174" s="21"/>
      <c r="B174" s="16"/>
      <c r="C174" s="17"/>
      <c r="D174" s="36"/>
      <c r="E174" s="27"/>
      <c r="F174" s="20"/>
    </row>
    <row r="175" spans="1:6" ht="6.95" customHeight="1" x14ac:dyDescent="0.2">
      <c r="A175" s="21">
        <v>5</v>
      </c>
      <c r="B175" s="16" t="s">
        <v>62</v>
      </c>
      <c r="C175" s="17" t="s">
        <v>16</v>
      </c>
      <c r="D175" s="17">
        <v>0.15</v>
      </c>
      <c r="E175" s="25">
        <v>44.48201820204536</v>
      </c>
      <c r="F175" s="18">
        <f>D175*E175</f>
        <v>6.6723027303068037</v>
      </c>
    </row>
    <row r="176" spans="1:6" ht="6.95" customHeight="1" x14ac:dyDescent="0.2">
      <c r="A176" s="21"/>
      <c r="B176" s="16"/>
      <c r="C176" s="17"/>
      <c r="D176" s="17"/>
      <c r="E176" s="26"/>
      <c r="F176" s="19"/>
    </row>
    <row r="177" spans="1:6" ht="6.95" customHeight="1" x14ac:dyDescent="0.2">
      <c r="A177" s="21"/>
      <c r="B177" s="16"/>
      <c r="C177" s="17"/>
      <c r="D177" s="17"/>
      <c r="E177" s="26"/>
      <c r="F177" s="19"/>
    </row>
    <row r="178" spans="1:6" ht="6.95" customHeight="1" x14ac:dyDescent="0.2">
      <c r="A178" s="21"/>
      <c r="B178" s="16"/>
      <c r="C178" s="17"/>
      <c r="D178" s="17"/>
      <c r="E178" s="27"/>
      <c r="F178" s="20"/>
    </row>
    <row r="179" spans="1:6" ht="6.95" customHeight="1" x14ac:dyDescent="0.2">
      <c r="A179" s="21"/>
      <c r="B179" s="81" t="s">
        <v>65</v>
      </c>
      <c r="C179" s="17"/>
      <c r="D179" s="39"/>
      <c r="E179" s="25">
        <v>0</v>
      </c>
      <c r="F179" s="18">
        <f>D179*E179</f>
        <v>0</v>
      </c>
    </row>
    <row r="180" spans="1:6" ht="6.95" customHeight="1" x14ac:dyDescent="0.2">
      <c r="A180" s="21"/>
      <c r="B180" s="82"/>
      <c r="C180" s="17"/>
      <c r="D180" s="39"/>
      <c r="E180" s="26"/>
      <c r="F180" s="19"/>
    </row>
    <row r="181" spans="1:6" ht="6.95" customHeight="1" x14ac:dyDescent="0.2">
      <c r="A181" s="21"/>
      <c r="B181" s="82"/>
      <c r="C181" s="17"/>
      <c r="D181" s="39"/>
      <c r="E181" s="26"/>
      <c r="F181" s="19"/>
    </row>
    <row r="182" spans="1:6" ht="6.95" customHeight="1" x14ac:dyDescent="0.2">
      <c r="A182" s="21"/>
      <c r="B182" s="83"/>
      <c r="C182" s="17"/>
      <c r="D182" s="39"/>
      <c r="E182" s="27"/>
      <c r="F182" s="20"/>
    </row>
    <row r="183" spans="1:6" ht="6.95" customHeight="1" x14ac:dyDescent="0.2">
      <c r="A183" s="21">
        <v>1</v>
      </c>
      <c r="B183" s="16" t="s">
        <v>73</v>
      </c>
      <c r="C183" s="22" t="s">
        <v>25</v>
      </c>
      <c r="D183" s="17">
        <v>3.45</v>
      </c>
      <c r="E183" s="25">
        <v>20.221214109440847</v>
      </c>
      <c r="F183" s="18">
        <f>D183*E183</f>
        <v>69.763188677570923</v>
      </c>
    </row>
    <row r="184" spans="1:6" ht="6.95" customHeight="1" x14ac:dyDescent="0.2">
      <c r="A184" s="21"/>
      <c r="B184" s="16"/>
      <c r="C184" s="23"/>
      <c r="D184" s="17"/>
      <c r="E184" s="26"/>
      <c r="F184" s="19"/>
    </row>
    <row r="185" spans="1:6" ht="6.95" customHeight="1" x14ac:dyDescent="0.2">
      <c r="A185" s="21"/>
      <c r="B185" s="16"/>
      <c r="C185" s="23"/>
      <c r="D185" s="17"/>
      <c r="E185" s="26"/>
      <c r="F185" s="19"/>
    </row>
    <row r="186" spans="1:6" ht="6.95" customHeight="1" x14ac:dyDescent="0.2">
      <c r="A186" s="21"/>
      <c r="B186" s="16"/>
      <c r="C186" s="24"/>
      <c r="D186" s="17"/>
      <c r="E186" s="27"/>
      <c r="F186" s="20"/>
    </row>
    <row r="187" spans="1:6" ht="6.95" customHeight="1" x14ac:dyDescent="0.2">
      <c r="A187" s="21">
        <v>2</v>
      </c>
      <c r="B187" s="16" t="s">
        <v>66</v>
      </c>
      <c r="C187" s="17" t="s">
        <v>3</v>
      </c>
      <c r="D187" s="17">
        <v>0.16200000000000001</v>
      </c>
      <c r="E187" s="25">
        <v>603.11948682753905</v>
      </c>
      <c r="F187" s="18">
        <f>D187*E187</f>
        <v>97.705356866061322</v>
      </c>
    </row>
    <row r="188" spans="1:6" ht="6.95" customHeight="1" x14ac:dyDescent="0.2">
      <c r="A188" s="21"/>
      <c r="B188" s="16"/>
      <c r="C188" s="17"/>
      <c r="D188" s="17"/>
      <c r="E188" s="26"/>
      <c r="F188" s="19"/>
    </row>
    <row r="189" spans="1:6" ht="6.95" customHeight="1" x14ac:dyDescent="0.2">
      <c r="A189" s="21"/>
      <c r="B189" s="16"/>
      <c r="C189" s="17"/>
      <c r="D189" s="17"/>
      <c r="E189" s="26"/>
      <c r="F189" s="19"/>
    </row>
    <row r="190" spans="1:6" ht="6.95" customHeight="1" x14ac:dyDescent="0.2">
      <c r="A190" s="21"/>
      <c r="B190" s="16"/>
      <c r="C190" s="17"/>
      <c r="D190" s="17"/>
      <c r="E190" s="27"/>
      <c r="F190" s="20"/>
    </row>
    <row r="191" spans="1:6" ht="6.95" customHeight="1" x14ac:dyDescent="0.2">
      <c r="A191" s="21">
        <v>3</v>
      </c>
      <c r="B191" s="16" t="s">
        <v>51</v>
      </c>
      <c r="C191" s="17" t="s">
        <v>3</v>
      </c>
      <c r="D191" s="36">
        <v>9.7200000000000009E-2</v>
      </c>
      <c r="E191" s="25">
        <v>508.26431951037227</v>
      </c>
      <c r="F191" s="18">
        <f>D191*E191</f>
        <v>49.403291856408188</v>
      </c>
    </row>
    <row r="192" spans="1:6" ht="6.95" customHeight="1" x14ac:dyDescent="0.2">
      <c r="A192" s="21"/>
      <c r="B192" s="16"/>
      <c r="C192" s="17"/>
      <c r="D192" s="36"/>
      <c r="E192" s="26"/>
      <c r="F192" s="19"/>
    </row>
    <row r="193" spans="1:6" ht="6.95" customHeight="1" x14ac:dyDescent="0.2">
      <c r="A193" s="21"/>
      <c r="B193" s="16"/>
      <c r="C193" s="17"/>
      <c r="D193" s="36"/>
      <c r="E193" s="26"/>
      <c r="F193" s="19"/>
    </row>
    <row r="194" spans="1:6" ht="6.95" customHeight="1" x14ac:dyDescent="0.2">
      <c r="A194" s="21"/>
      <c r="B194" s="16"/>
      <c r="C194" s="17"/>
      <c r="D194" s="36"/>
      <c r="E194" s="27"/>
      <c r="F194" s="20"/>
    </row>
    <row r="195" spans="1:6" ht="6.95" customHeight="1" x14ac:dyDescent="0.2">
      <c r="A195" s="21">
        <v>4</v>
      </c>
      <c r="B195" s="16" t="s">
        <v>67</v>
      </c>
      <c r="C195" s="17" t="s">
        <v>3</v>
      </c>
      <c r="D195" s="36">
        <v>5.595E-2</v>
      </c>
      <c r="E195" s="25">
        <v>508.16129295912015</v>
      </c>
      <c r="F195" s="18">
        <f>D195*E195</f>
        <v>28.431624341062772</v>
      </c>
    </row>
    <row r="196" spans="1:6" ht="6.95" customHeight="1" x14ac:dyDescent="0.2">
      <c r="A196" s="21"/>
      <c r="B196" s="16"/>
      <c r="C196" s="17"/>
      <c r="D196" s="36"/>
      <c r="E196" s="26"/>
      <c r="F196" s="19"/>
    </row>
    <row r="197" spans="1:6" ht="6.95" customHeight="1" x14ac:dyDescent="0.2">
      <c r="A197" s="21"/>
      <c r="B197" s="16"/>
      <c r="C197" s="17"/>
      <c r="D197" s="36"/>
      <c r="E197" s="26"/>
      <c r="F197" s="19"/>
    </row>
    <row r="198" spans="1:6" ht="6.95" customHeight="1" x14ac:dyDescent="0.2">
      <c r="A198" s="21"/>
      <c r="B198" s="16"/>
      <c r="C198" s="17"/>
      <c r="D198" s="36"/>
      <c r="E198" s="27"/>
      <c r="F198" s="20"/>
    </row>
    <row r="199" spans="1:6" ht="6.95" customHeight="1" x14ac:dyDescent="0.2">
      <c r="A199" s="21">
        <v>5</v>
      </c>
      <c r="B199" s="16" t="s">
        <v>68</v>
      </c>
      <c r="C199" s="17" t="s">
        <v>3</v>
      </c>
      <c r="D199" s="36">
        <v>5.9900000000000005E-3</v>
      </c>
      <c r="E199" s="25">
        <v>383.41463133792064</v>
      </c>
      <c r="F199" s="18">
        <f>D199*E199</f>
        <v>2.296653641714145</v>
      </c>
    </row>
    <row r="200" spans="1:6" ht="6.95" customHeight="1" x14ac:dyDescent="0.2">
      <c r="A200" s="21"/>
      <c r="B200" s="16"/>
      <c r="C200" s="17"/>
      <c r="D200" s="36"/>
      <c r="E200" s="26"/>
      <c r="F200" s="19"/>
    </row>
    <row r="201" spans="1:6" ht="6.95" customHeight="1" x14ac:dyDescent="0.2">
      <c r="A201" s="21"/>
      <c r="B201" s="16"/>
      <c r="C201" s="17"/>
      <c r="D201" s="36"/>
      <c r="E201" s="26"/>
      <c r="F201" s="19"/>
    </row>
    <row r="202" spans="1:6" ht="6.95" customHeight="1" x14ac:dyDescent="0.2">
      <c r="A202" s="21"/>
      <c r="B202" s="16"/>
      <c r="C202" s="17"/>
      <c r="D202" s="36"/>
      <c r="E202" s="27"/>
      <c r="F202" s="20"/>
    </row>
    <row r="203" spans="1:6" ht="6.95" customHeight="1" x14ac:dyDescent="0.2">
      <c r="A203" s="21">
        <v>6</v>
      </c>
      <c r="B203" s="16" t="s">
        <v>63</v>
      </c>
      <c r="C203" s="17" t="s">
        <v>3</v>
      </c>
      <c r="D203" s="36">
        <v>1.5300000000000001E-2</v>
      </c>
      <c r="E203" s="25">
        <v>389.28450305284804</v>
      </c>
      <c r="F203" s="18">
        <f>D203*E203</f>
        <v>5.9560528967085755</v>
      </c>
    </row>
    <row r="204" spans="1:6" ht="6.95" customHeight="1" x14ac:dyDescent="0.2">
      <c r="A204" s="21"/>
      <c r="B204" s="16"/>
      <c r="C204" s="17"/>
      <c r="D204" s="36"/>
      <c r="E204" s="26"/>
      <c r="F204" s="19"/>
    </row>
    <row r="205" spans="1:6" ht="6.95" customHeight="1" x14ac:dyDescent="0.2">
      <c r="A205" s="21"/>
      <c r="B205" s="16"/>
      <c r="C205" s="17"/>
      <c r="D205" s="36"/>
      <c r="E205" s="26"/>
      <c r="F205" s="19"/>
    </row>
    <row r="206" spans="1:6" ht="6.95" customHeight="1" x14ac:dyDescent="0.2">
      <c r="A206" s="21"/>
      <c r="B206" s="16"/>
      <c r="C206" s="17"/>
      <c r="D206" s="36"/>
      <c r="E206" s="27"/>
      <c r="F206" s="20"/>
    </row>
    <row r="207" spans="1:6" ht="6.95" customHeight="1" x14ac:dyDescent="0.2">
      <c r="A207" s="21">
        <v>7</v>
      </c>
      <c r="B207" s="16" t="s">
        <v>71</v>
      </c>
      <c r="C207" s="16" t="s">
        <v>2</v>
      </c>
      <c r="D207" s="41">
        <v>9</v>
      </c>
      <c r="E207" s="25">
        <v>0.78892352536414045</v>
      </c>
      <c r="F207" s="18">
        <f>D207*E207</f>
        <v>7.1003117282772639</v>
      </c>
    </row>
    <row r="208" spans="1:6" ht="6.95" customHeight="1" x14ac:dyDescent="0.2">
      <c r="A208" s="21"/>
      <c r="B208" s="16"/>
      <c r="C208" s="17"/>
      <c r="D208" s="41"/>
      <c r="E208" s="26"/>
      <c r="F208" s="19"/>
    </row>
    <row r="209" spans="1:6" ht="6.95" customHeight="1" x14ac:dyDescent="0.2">
      <c r="A209" s="21"/>
      <c r="B209" s="16"/>
      <c r="C209" s="17"/>
      <c r="D209" s="41"/>
      <c r="E209" s="26"/>
      <c r="F209" s="19"/>
    </row>
    <row r="210" spans="1:6" ht="6.95" customHeight="1" x14ac:dyDescent="0.2">
      <c r="A210" s="21"/>
      <c r="B210" s="16"/>
      <c r="C210" s="17"/>
      <c r="D210" s="41"/>
      <c r="E210" s="27"/>
      <c r="F210" s="20"/>
    </row>
    <row r="211" spans="1:6" ht="6.95" customHeight="1" x14ac:dyDescent="0.2">
      <c r="A211" s="21">
        <v>8</v>
      </c>
      <c r="B211" s="16" t="s">
        <v>70</v>
      </c>
      <c r="C211" s="16" t="s">
        <v>2</v>
      </c>
      <c r="D211" s="41">
        <v>9</v>
      </c>
      <c r="E211" s="25">
        <v>0.22454504760073621</v>
      </c>
      <c r="F211" s="18">
        <f>D211*E211</f>
        <v>2.0209054284066257</v>
      </c>
    </row>
    <row r="212" spans="1:6" ht="6.95" customHeight="1" x14ac:dyDescent="0.2">
      <c r="A212" s="21"/>
      <c r="B212" s="16"/>
      <c r="C212" s="17"/>
      <c r="D212" s="41"/>
      <c r="E212" s="26"/>
      <c r="F212" s="19"/>
    </row>
    <row r="213" spans="1:6" ht="6.95" customHeight="1" x14ac:dyDescent="0.2">
      <c r="A213" s="21"/>
      <c r="B213" s="16"/>
      <c r="C213" s="17"/>
      <c r="D213" s="41"/>
      <c r="E213" s="26"/>
      <c r="F213" s="19"/>
    </row>
    <row r="214" spans="1:6" ht="6.95" customHeight="1" x14ac:dyDescent="0.2">
      <c r="A214" s="21"/>
      <c r="B214" s="16"/>
      <c r="C214" s="17"/>
      <c r="D214" s="41"/>
      <c r="E214" s="27"/>
      <c r="F214" s="20"/>
    </row>
    <row r="215" spans="1:6" ht="6.95" customHeight="1" x14ac:dyDescent="0.2">
      <c r="A215" s="21">
        <v>9</v>
      </c>
      <c r="B215" s="16" t="s">
        <v>72</v>
      </c>
      <c r="C215" s="16" t="s">
        <v>2</v>
      </c>
      <c r="D215" s="41">
        <v>27</v>
      </c>
      <c r="E215" s="25">
        <v>0.78445960750563948</v>
      </c>
      <c r="F215" s="18">
        <f>D215*E215</f>
        <v>21.180409402652266</v>
      </c>
    </row>
    <row r="216" spans="1:6" ht="6.95" customHeight="1" x14ac:dyDescent="0.2">
      <c r="A216" s="21"/>
      <c r="B216" s="16"/>
      <c r="C216" s="17"/>
      <c r="D216" s="41"/>
      <c r="E216" s="26"/>
      <c r="F216" s="19"/>
    </row>
    <row r="217" spans="1:6" ht="6.95" customHeight="1" x14ac:dyDescent="0.2">
      <c r="A217" s="21"/>
      <c r="B217" s="16"/>
      <c r="C217" s="17"/>
      <c r="D217" s="41"/>
      <c r="E217" s="26"/>
      <c r="F217" s="19"/>
    </row>
    <row r="218" spans="1:6" ht="6.95" customHeight="1" x14ac:dyDescent="0.2">
      <c r="A218" s="21"/>
      <c r="B218" s="16"/>
      <c r="C218" s="17"/>
      <c r="D218" s="41"/>
      <c r="E218" s="27"/>
      <c r="F218" s="20"/>
    </row>
    <row r="219" spans="1:6" ht="6.95" customHeight="1" x14ac:dyDescent="0.2">
      <c r="A219" s="21">
        <v>10</v>
      </c>
      <c r="B219" s="16" t="s">
        <v>74</v>
      </c>
      <c r="C219" s="22" t="s">
        <v>25</v>
      </c>
      <c r="D219" s="17">
        <v>0.3</v>
      </c>
      <c r="E219" s="25">
        <v>20.221214109440847</v>
      </c>
      <c r="F219" s="18">
        <f>D219*E219</f>
        <v>6.066364232832254</v>
      </c>
    </row>
    <row r="220" spans="1:6" ht="6.95" customHeight="1" x14ac:dyDescent="0.2">
      <c r="A220" s="21"/>
      <c r="B220" s="16"/>
      <c r="C220" s="23"/>
      <c r="D220" s="17"/>
      <c r="E220" s="26"/>
      <c r="F220" s="19"/>
    </row>
    <row r="221" spans="1:6" ht="6.95" customHeight="1" x14ac:dyDescent="0.2">
      <c r="A221" s="21"/>
      <c r="B221" s="16"/>
      <c r="C221" s="23"/>
      <c r="D221" s="17"/>
      <c r="E221" s="26"/>
      <c r="F221" s="19"/>
    </row>
    <row r="222" spans="1:6" ht="6.95" customHeight="1" x14ac:dyDescent="0.2">
      <c r="A222" s="21"/>
      <c r="B222" s="16"/>
      <c r="C222" s="24"/>
      <c r="D222" s="17"/>
      <c r="E222" s="27"/>
      <c r="F222" s="20"/>
    </row>
    <row r="223" spans="1:6" ht="6.95" customHeight="1" x14ac:dyDescent="0.2">
      <c r="A223" s="21">
        <v>11</v>
      </c>
      <c r="B223" s="16" t="s">
        <v>75</v>
      </c>
      <c r="C223" s="22" t="s">
        <v>25</v>
      </c>
      <c r="D223" s="17">
        <v>0.3</v>
      </c>
      <c r="E223" s="25">
        <v>116.07907821127964</v>
      </c>
      <c r="F223" s="18">
        <f>D223*E223</f>
        <v>34.823723463383892</v>
      </c>
    </row>
    <row r="224" spans="1:6" ht="6.95" customHeight="1" x14ac:dyDescent="0.2">
      <c r="A224" s="21"/>
      <c r="B224" s="16"/>
      <c r="C224" s="23"/>
      <c r="D224" s="17"/>
      <c r="E224" s="26"/>
      <c r="F224" s="19"/>
    </row>
    <row r="225" spans="1:6" ht="6.95" customHeight="1" x14ac:dyDescent="0.2">
      <c r="A225" s="21"/>
      <c r="B225" s="16"/>
      <c r="C225" s="23"/>
      <c r="D225" s="17"/>
      <c r="E225" s="26"/>
      <c r="F225" s="19"/>
    </row>
    <row r="226" spans="1:6" ht="6.95" customHeight="1" x14ac:dyDescent="0.2">
      <c r="A226" s="21"/>
      <c r="B226" s="16"/>
      <c r="C226" s="24"/>
      <c r="D226" s="17"/>
      <c r="E226" s="27"/>
      <c r="F226" s="20"/>
    </row>
    <row r="227" spans="1:6" ht="6.95" customHeight="1" x14ac:dyDescent="0.2">
      <c r="A227" s="21">
        <v>12</v>
      </c>
      <c r="B227" s="16" t="s">
        <v>39</v>
      </c>
      <c r="C227" s="17" t="s">
        <v>9</v>
      </c>
      <c r="D227" s="39">
        <v>9.9</v>
      </c>
      <c r="E227" s="25">
        <v>4.8565197452317923</v>
      </c>
      <c r="F227" s="18">
        <f>D227*E227</f>
        <v>48.079545477794746</v>
      </c>
    </row>
    <row r="228" spans="1:6" ht="6.95" customHeight="1" x14ac:dyDescent="0.2">
      <c r="A228" s="21"/>
      <c r="B228" s="16"/>
      <c r="C228" s="17"/>
      <c r="D228" s="39"/>
      <c r="E228" s="26"/>
      <c r="F228" s="19"/>
    </row>
    <row r="229" spans="1:6" ht="6.95" customHeight="1" x14ac:dyDescent="0.2">
      <c r="A229" s="21"/>
      <c r="B229" s="16"/>
      <c r="C229" s="17"/>
      <c r="D229" s="39"/>
      <c r="E229" s="26"/>
      <c r="F229" s="19"/>
    </row>
    <row r="230" spans="1:6" ht="6.95" customHeight="1" x14ac:dyDescent="0.2">
      <c r="A230" s="21"/>
      <c r="B230" s="16"/>
      <c r="C230" s="17"/>
      <c r="D230" s="39"/>
      <c r="E230" s="27"/>
      <c r="F230" s="20"/>
    </row>
    <row r="231" spans="1:6" ht="6.95" customHeight="1" x14ac:dyDescent="0.2">
      <c r="A231" s="21">
        <v>13</v>
      </c>
      <c r="B231" s="37" t="s">
        <v>76</v>
      </c>
      <c r="C231" s="23" t="s">
        <v>9</v>
      </c>
      <c r="D231" s="39">
        <v>11.4</v>
      </c>
      <c r="E231" s="25">
        <v>0.25228296524553301</v>
      </c>
      <c r="F231" s="18">
        <f>D231*E231</f>
        <v>2.8760258037990765</v>
      </c>
    </row>
    <row r="232" spans="1:6" ht="6.95" customHeight="1" x14ac:dyDescent="0.2">
      <c r="A232" s="21"/>
      <c r="B232" s="38"/>
      <c r="C232" s="23"/>
      <c r="D232" s="39"/>
      <c r="E232" s="26"/>
      <c r="F232" s="19"/>
    </row>
    <row r="233" spans="1:6" ht="6.95" customHeight="1" x14ac:dyDescent="0.2">
      <c r="A233" s="21"/>
      <c r="B233" s="38"/>
      <c r="C233" s="23"/>
      <c r="D233" s="39"/>
      <c r="E233" s="26"/>
      <c r="F233" s="19"/>
    </row>
    <row r="234" spans="1:6" ht="6.95" customHeight="1" x14ac:dyDescent="0.2">
      <c r="A234" s="21"/>
      <c r="B234" s="38"/>
      <c r="C234" s="24"/>
      <c r="D234" s="39"/>
      <c r="E234" s="27"/>
      <c r="F234" s="20"/>
    </row>
    <row r="235" spans="1:6" ht="6.95" customHeight="1" x14ac:dyDescent="0.2">
      <c r="A235" s="21">
        <v>14</v>
      </c>
      <c r="B235" s="16" t="s">
        <v>77</v>
      </c>
      <c r="C235" s="31" t="s">
        <v>3</v>
      </c>
      <c r="D235" s="28">
        <v>6.8</v>
      </c>
      <c r="E235" s="25">
        <v>3.0819026573125563</v>
      </c>
      <c r="F235" s="18">
        <f>D235*E235</f>
        <v>20.956938069725382</v>
      </c>
    </row>
    <row r="236" spans="1:6" ht="6.95" customHeight="1" x14ac:dyDescent="0.2">
      <c r="A236" s="21"/>
      <c r="B236" s="16"/>
      <c r="C236" s="31"/>
      <c r="D236" s="29"/>
      <c r="E236" s="26"/>
      <c r="F236" s="19"/>
    </row>
    <row r="237" spans="1:6" ht="6.95" customHeight="1" x14ac:dyDescent="0.2">
      <c r="A237" s="21"/>
      <c r="B237" s="16"/>
      <c r="C237" s="31"/>
      <c r="D237" s="29"/>
      <c r="E237" s="26"/>
      <c r="F237" s="19"/>
    </row>
    <row r="238" spans="1:6" ht="6.95" customHeight="1" x14ac:dyDescent="0.2">
      <c r="A238" s="21"/>
      <c r="B238" s="16"/>
      <c r="C238" s="31"/>
      <c r="D238" s="30"/>
      <c r="E238" s="27"/>
      <c r="F238" s="20"/>
    </row>
    <row r="239" spans="1:6" ht="6.95" customHeight="1" x14ac:dyDescent="0.2">
      <c r="A239" s="21"/>
      <c r="B239" s="40" t="s">
        <v>85</v>
      </c>
      <c r="C239" s="16"/>
      <c r="D239" s="39"/>
      <c r="E239" s="25">
        <v>0</v>
      </c>
      <c r="F239" s="18">
        <f>D239*E239</f>
        <v>0</v>
      </c>
    </row>
    <row r="240" spans="1:6" ht="6.95" customHeight="1" x14ac:dyDescent="0.2">
      <c r="A240" s="21"/>
      <c r="B240" s="40"/>
      <c r="C240" s="17"/>
      <c r="D240" s="39"/>
      <c r="E240" s="26"/>
      <c r="F240" s="19"/>
    </row>
    <row r="241" spans="1:6" ht="6.95" customHeight="1" x14ac:dyDescent="0.2">
      <c r="A241" s="21"/>
      <c r="B241" s="40"/>
      <c r="C241" s="17"/>
      <c r="D241" s="39"/>
      <c r="E241" s="26"/>
      <c r="F241" s="19"/>
    </row>
    <row r="242" spans="1:6" ht="6.95" customHeight="1" x14ac:dyDescent="0.2">
      <c r="A242" s="21"/>
      <c r="B242" s="40"/>
      <c r="C242" s="17"/>
      <c r="D242" s="39"/>
      <c r="E242" s="27"/>
      <c r="F242" s="20"/>
    </row>
    <row r="243" spans="1:6" ht="6.95" customHeight="1" x14ac:dyDescent="0.2">
      <c r="A243" s="21">
        <v>1</v>
      </c>
      <c r="B243" s="35" t="s">
        <v>86</v>
      </c>
      <c r="C243" s="16" t="s">
        <v>3</v>
      </c>
      <c r="D243" s="32">
        <v>0.14468999999999999</v>
      </c>
      <c r="E243" s="25">
        <v>153.00429112045111</v>
      </c>
      <c r="F243" s="18">
        <f>D243*E243</f>
        <v>22.138190882218069</v>
      </c>
    </row>
    <row r="244" spans="1:6" ht="6.95" customHeight="1" x14ac:dyDescent="0.2">
      <c r="A244" s="21"/>
      <c r="B244" s="35"/>
      <c r="C244" s="17"/>
      <c r="D244" s="33"/>
      <c r="E244" s="26"/>
      <c r="F244" s="19"/>
    </row>
    <row r="245" spans="1:6" ht="6.95" customHeight="1" x14ac:dyDescent="0.2">
      <c r="A245" s="21"/>
      <c r="B245" s="35"/>
      <c r="C245" s="17"/>
      <c r="D245" s="33"/>
      <c r="E245" s="26"/>
      <c r="F245" s="19"/>
    </row>
    <row r="246" spans="1:6" ht="6.95" customHeight="1" x14ac:dyDescent="0.2">
      <c r="A246" s="21"/>
      <c r="B246" s="35"/>
      <c r="C246" s="17"/>
      <c r="D246" s="34"/>
      <c r="E246" s="27"/>
      <c r="F246" s="20"/>
    </row>
    <row r="247" spans="1:6" ht="6.95" customHeight="1" x14ac:dyDescent="0.2">
      <c r="A247" s="21">
        <v>2</v>
      </c>
      <c r="B247" s="16" t="s">
        <v>79</v>
      </c>
      <c r="C247" s="28" t="s">
        <v>3</v>
      </c>
      <c r="D247" s="36">
        <v>0.1429</v>
      </c>
      <c r="E247" s="25">
        <v>555.02252354017264</v>
      </c>
      <c r="F247" s="18">
        <f>D247*E247</f>
        <v>79.312718613890667</v>
      </c>
    </row>
    <row r="248" spans="1:6" ht="6.95" customHeight="1" x14ac:dyDescent="0.2">
      <c r="A248" s="21"/>
      <c r="B248" s="16"/>
      <c r="C248" s="29"/>
      <c r="D248" s="36"/>
      <c r="E248" s="26"/>
      <c r="F248" s="19"/>
    </row>
    <row r="249" spans="1:6" ht="6.95" customHeight="1" x14ac:dyDescent="0.2">
      <c r="A249" s="21"/>
      <c r="B249" s="16"/>
      <c r="C249" s="29"/>
      <c r="D249" s="36"/>
      <c r="E249" s="26"/>
      <c r="F249" s="19"/>
    </row>
    <row r="250" spans="1:6" ht="6.95" customHeight="1" x14ac:dyDescent="0.2">
      <c r="A250" s="21"/>
      <c r="B250" s="16"/>
      <c r="C250" s="30"/>
      <c r="D250" s="36"/>
      <c r="E250" s="27"/>
      <c r="F250" s="20"/>
    </row>
    <row r="251" spans="1:6" ht="6.95" customHeight="1" x14ac:dyDescent="0.2">
      <c r="A251" s="21">
        <v>3</v>
      </c>
      <c r="B251" s="16" t="s">
        <v>78</v>
      </c>
      <c r="C251" s="17" t="s">
        <v>3</v>
      </c>
      <c r="D251" s="79">
        <v>1.3999999999999999E-4</v>
      </c>
      <c r="E251" s="25">
        <v>508.16129295912015</v>
      </c>
      <c r="F251" s="18">
        <f>D251*E251</f>
        <v>7.1142581014276812E-2</v>
      </c>
    </row>
    <row r="252" spans="1:6" ht="6.95" customHeight="1" x14ac:dyDescent="0.2">
      <c r="A252" s="21"/>
      <c r="B252" s="16"/>
      <c r="C252" s="17"/>
      <c r="D252" s="79"/>
      <c r="E252" s="26"/>
      <c r="F252" s="19"/>
    </row>
    <row r="253" spans="1:6" ht="6.95" customHeight="1" x14ac:dyDescent="0.2">
      <c r="A253" s="21"/>
      <c r="B253" s="16"/>
      <c r="C253" s="17"/>
      <c r="D253" s="79"/>
      <c r="E253" s="26"/>
      <c r="F253" s="19"/>
    </row>
    <row r="254" spans="1:6" ht="6.95" customHeight="1" x14ac:dyDescent="0.2">
      <c r="A254" s="21"/>
      <c r="B254" s="16"/>
      <c r="C254" s="17"/>
      <c r="D254" s="79"/>
      <c r="E254" s="27"/>
      <c r="F254" s="20"/>
    </row>
    <row r="255" spans="1:6" ht="6.95" customHeight="1" x14ac:dyDescent="0.2">
      <c r="A255" s="21">
        <v>4</v>
      </c>
      <c r="B255" s="16" t="s">
        <v>183</v>
      </c>
      <c r="C255" s="17" t="s">
        <v>3</v>
      </c>
      <c r="D255" s="79">
        <v>3.8000000000000002E-4</v>
      </c>
      <c r="E255" s="25">
        <v>548.71280770259193</v>
      </c>
      <c r="F255" s="18">
        <f>D255*E255</f>
        <v>0.20851086692698495</v>
      </c>
    </row>
    <row r="256" spans="1:6" ht="6.95" customHeight="1" x14ac:dyDescent="0.2">
      <c r="A256" s="21"/>
      <c r="B256" s="16"/>
      <c r="C256" s="17"/>
      <c r="D256" s="79"/>
      <c r="E256" s="26"/>
      <c r="F256" s="19"/>
    </row>
    <row r="257" spans="1:6" ht="6.95" customHeight="1" x14ac:dyDescent="0.2">
      <c r="A257" s="21"/>
      <c r="B257" s="16"/>
      <c r="C257" s="17"/>
      <c r="D257" s="79"/>
      <c r="E257" s="26"/>
      <c r="F257" s="19"/>
    </row>
    <row r="258" spans="1:6" ht="6.95" customHeight="1" x14ac:dyDescent="0.2">
      <c r="A258" s="21"/>
      <c r="B258" s="16"/>
      <c r="C258" s="17"/>
      <c r="D258" s="79"/>
      <c r="E258" s="27"/>
      <c r="F258" s="20"/>
    </row>
    <row r="259" spans="1:6" ht="6.95" customHeight="1" x14ac:dyDescent="0.2">
      <c r="A259" s="21">
        <v>5</v>
      </c>
      <c r="B259" s="16" t="s">
        <v>80</v>
      </c>
      <c r="C259" s="17" t="s">
        <v>3</v>
      </c>
      <c r="D259" s="79">
        <v>1.2700000000000001E-3</v>
      </c>
      <c r="E259" s="25">
        <v>508.16129295912015</v>
      </c>
      <c r="F259" s="18">
        <f>D259*E259</f>
        <v>0.64536484205808264</v>
      </c>
    </row>
    <row r="260" spans="1:6" ht="6.95" customHeight="1" x14ac:dyDescent="0.2">
      <c r="A260" s="21"/>
      <c r="B260" s="16"/>
      <c r="C260" s="17"/>
      <c r="D260" s="79"/>
      <c r="E260" s="26"/>
      <c r="F260" s="19"/>
    </row>
    <row r="261" spans="1:6" ht="6.95" customHeight="1" x14ac:dyDescent="0.2">
      <c r="A261" s="21"/>
      <c r="B261" s="16"/>
      <c r="C261" s="17"/>
      <c r="D261" s="79"/>
      <c r="E261" s="26"/>
      <c r="F261" s="19"/>
    </row>
    <row r="262" spans="1:6" ht="6.95" customHeight="1" x14ac:dyDescent="0.2">
      <c r="A262" s="21"/>
      <c r="B262" s="16"/>
      <c r="C262" s="17"/>
      <c r="D262" s="79"/>
      <c r="E262" s="27"/>
      <c r="F262" s="20"/>
    </row>
    <row r="263" spans="1:6" ht="6.95" customHeight="1" x14ac:dyDescent="0.2">
      <c r="A263" s="21">
        <v>6</v>
      </c>
      <c r="B263" s="16" t="s">
        <v>81</v>
      </c>
      <c r="C263" s="16" t="s">
        <v>2</v>
      </c>
      <c r="D263" s="41">
        <v>6</v>
      </c>
      <c r="E263" s="25">
        <v>0.77553177178863675</v>
      </c>
      <c r="F263" s="18">
        <f>D263*E263</f>
        <v>4.6531906307318209</v>
      </c>
    </row>
    <row r="264" spans="1:6" ht="6.95" customHeight="1" x14ac:dyDescent="0.2">
      <c r="A264" s="21"/>
      <c r="B264" s="16"/>
      <c r="C264" s="17"/>
      <c r="D264" s="41"/>
      <c r="E264" s="26"/>
      <c r="F264" s="19"/>
    </row>
    <row r="265" spans="1:6" ht="6.95" customHeight="1" x14ac:dyDescent="0.2">
      <c r="A265" s="21"/>
      <c r="B265" s="16"/>
      <c r="C265" s="17"/>
      <c r="D265" s="41"/>
      <c r="E265" s="26"/>
      <c r="F265" s="19"/>
    </row>
    <row r="266" spans="1:6" ht="6.95" customHeight="1" x14ac:dyDescent="0.2">
      <c r="A266" s="21"/>
      <c r="B266" s="16"/>
      <c r="C266" s="17"/>
      <c r="D266" s="41"/>
      <c r="E266" s="27"/>
      <c r="F266" s="20"/>
    </row>
    <row r="267" spans="1:6" ht="6.95" customHeight="1" x14ac:dyDescent="0.2">
      <c r="A267" s="21">
        <v>7</v>
      </c>
      <c r="B267" s="16" t="s">
        <v>69</v>
      </c>
      <c r="C267" s="16" t="s">
        <v>2</v>
      </c>
      <c r="D267" s="41">
        <v>6</v>
      </c>
      <c r="E267" s="25">
        <v>6.6042661059040067E-2</v>
      </c>
      <c r="F267" s="18">
        <f>D267*E267</f>
        <v>0.39625596635424043</v>
      </c>
    </row>
    <row r="268" spans="1:6" ht="6.95" customHeight="1" x14ac:dyDescent="0.2">
      <c r="A268" s="21"/>
      <c r="B268" s="16"/>
      <c r="C268" s="17"/>
      <c r="D268" s="41"/>
      <c r="E268" s="26"/>
      <c r="F268" s="19"/>
    </row>
    <row r="269" spans="1:6" ht="6.95" customHeight="1" x14ac:dyDescent="0.2">
      <c r="A269" s="21"/>
      <c r="B269" s="16"/>
      <c r="C269" s="17"/>
      <c r="D269" s="41"/>
      <c r="E269" s="26"/>
      <c r="F269" s="19"/>
    </row>
    <row r="270" spans="1:6" ht="6.95" customHeight="1" x14ac:dyDescent="0.2">
      <c r="A270" s="21"/>
      <c r="B270" s="16"/>
      <c r="C270" s="17"/>
      <c r="D270" s="41"/>
      <c r="E270" s="27"/>
      <c r="F270" s="20"/>
    </row>
    <row r="271" spans="1:6" ht="6.95" customHeight="1" x14ac:dyDescent="0.2">
      <c r="A271" s="21">
        <v>8</v>
      </c>
      <c r="B271" s="16" t="s">
        <v>122</v>
      </c>
      <c r="C271" s="28" t="s">
        <v>2</v>
      </c>
      <c r="D271" s="17">
        <v>4</v>
      </c>
      <c r="E271" s="25">
        <v>1.2121357982999514</v>
      </c>
      <c r="F271" s="18">
        <f>D271*E271</f>
        <v>4.8485431931998058</v>
      </c>
    </row>
    <row r="272" spans="1:6" ht="6.95" customHeight="1" x14ac:dyDescent="0.2">
      <c r="A272" s="21"/>
      <c r="B272" s="16"/>
      <c r="C272" s="29"/>
      <c r="D272" s="17"/>
      <c r="E272" s="26"/>
      <c r="F272" s="19"/>
    </row>
    <row r="273" spans="1:6" ht="6.95" customHeight="1" x14ac:dyDescent="0.2">
      <c r="A273" s="21"/>
      <c r="B273" s="16"/>
      <c r="C273" s="29"/>
      <c r="D273" s="17"/>
      <c r="E273" s="26"/>
      <c r="F273" s="19"/>
    </row>
    <row r="274" spans="1:6" ht="6.95" customHeight="1" x14ac:dyDescent="0.2">
      <c r="A274" s="21"/>
      <c r="B274" s="16"/>
      <c r="C274" s="30"/>
      <c r="D274" s="17"/>
      <c r="E274" s="27"/>
      <c r="F274" s="20"/>
    </row>
    <row r="275" spans="1:6" ht="6.95" customHeight="1" x14ac:dyDescent="0.2">
      <c r="A275" s="21">
        <v>9</v>
      </c>
      <c r="B275" s="16" t="s">
        <v>54</v>
      </c>
      <c r="C275" s="22" t="s">
        <v>25</v>
      </c>
      <c r="D275" s="17">
        <v>7.0000000000000001E-3</v>
      </c>
      <c r="E275" s="25">
        <v>116.07907821127964</v>
      </c>
      <c r="F275" s="18">
        <f>D275*E275</f>
        <v>0.81255354747895747</v>
      </c>
    </row>
    <row r="276" spans="1:6" ht="6.95" customHeight="1" x14ac:dyDescent="0.2">
      <c r="A276" s="21"/>
      <c r="B276" s="16"/>
      <c r="C276" s="23"/>
      <c r="D276" s="17"/>
      <c r="E276" s="26"/>
      <c r="F276" s="19"/>
    </row>
    <row r="277" spans="1:6" ht="6.95" customHeight="1" x14ac:dyDescent="0.2">
      <c r="A277" s="21"/>
      <c r="B277" s="16"/>
      <c r="C277" s="23"/>
      <c r="D277" s="17"/>
      <c r="E277" s="26"/>
      <c r="F277" s="19"/>
    </row>
    <row r="278" spans="1:6" ht="6.95" customHeight="1" x14ac:dyDescent="0.2">
      <c r="A278" s="21"/>
      <c r="B278" s="16"/>
      <c r="C278" s="24"/>
      <c r="D278" s="17"/>
      <c r="E278" s="27"/>
      <c r="F278" s="20"/>
    </row>
    <row r="279" spans="1:6" ht="6.95" customHeight="1" x14ac:dyDescent="0.2">
      <c r="A279" s="21">
        <v>10</v>
      </c>
      <c r="B279" s="64" t="s">
        <v>82</v>
      </c>
      <c r="C279" s="80" t="s">
        <v>5</v>
      </c>
      <c r="D279" s="31">
        <v>11.8</v>
      </c>
      <c r="E279" s="25">
        <v>5.2034262845170396</v>
      </c>
      <c r="F279" s="18">
        <f>D279*E279</f>
        <v>61.400430157301074</v>
      </c>
    </row>
    <row r="280" spans="1:6" ht="6.95" customHeight="1" x14ac:dyDescent="0.2">
      <c r="A280" s="21"/>
      <c r="B280" s="64"/>
      <c r="C280" s="80"/>
      <c r="D280" s="31"/>
      <c r="E280" s="26"/>
      <c r="F280" s="19"/>
    </row>
    <row r="281" spans="1:6" ht="6.95" customHeight="1" x14ac:dyDescent="0.2">
      <c r="A281" s="21"/>
      <c r="B281" s="64"/>
      <c r="C281" s="80"/>
      <c r="D281" s="31"/>
      <c r="E281" s="26"/>
      <c r="F281" s="19"/>
    </row>
    <row r="282" spans="1:6" ht="6.95" customHeight="1" x14ac:dyDescent="0.2">
      <c r="A282" s="21"/>
      <c r="B282" s="64"/>
      <c r="C282" s="80"/>
      <c r="D282" s="31"/>
      <c r="E282" s="27"/>
      <c r="F282" s="20"/>
    </row>
    <row r="283" spans="1:6" ht="6.95" customHeight="1" x14ac:dyDescent="0.2">
      <c r="A283" s="21">
        <v>11</v>
      </c>
      <c r="B283" s="16" t="s">
        <v>83</v>
      </c>
      <c r="C283" s="17" t="s">
        <v>9</v>
      </c>
      <c r="D283" s="31">
        <v>1.7</v>
      </c>
      <c r="E283" s="25">
        <v>4.8725784506440819</v>
      </c>
      <c r="F283" s="18">
        <f>D283*E283</f>
        <v>8.2833833660949399</v>
      </c>
    </row>
    <row r="284" spans="1:6" ht="6.95" customHeight="1" x14ac:dyDescent="0.2">
      <c r="A284" s="21"/>
      <c r="B284" s="16"/>
      <c r="C284" s="17"/>
      <c r="D284" s="31"/>
      <c r="E284" s="26"/>
      <c r="F284" s="19"/>
    </row>
    <row r="285" spans="1:6" ht="6.95" customHeight="1" x14ac:dyDescent="0.2">
      <c r="A285" s="21"/>
      <c r="B285" s="16"/>
      <c r="C285" s="17"/>
      <c r="D285" s="31"/>
      <c r="E285" s="26"/>
      <c r="F285" s="19"/>
    </row>
    <row r="286" spans="1:6" ht="6.95" customHeight="1" x14ac:dyDescent="0.2">
      <c r="A286" s="21"/>
      <c r="B286" s="16"/>
      <c r="C286" s="17"/>
      <c r="D286" s="31"/>
      <c r="E286" s="27"/>
      <c r="F286" s="20"/>
    </row>
    <row r="287" spans="1:6" ht="6.95" customHeight="1" x14ac:dyDescent="0.2">
      <c r="A287" s="21">
        <v>12</v>
      </c>
      <c r="B287" s="16" t="s">
        <v>84</v>
      </c>
      <c r="C287" s="17" t="s">
        <v>3</v>
      </c>
      <c r="D287" s="32">
        <v>0.14468999999999999</v>
      </c>
      <c r="E287" s="25">
        <v>16.114212257495332</v>
      </c>
      <c r="F287" s="18">
        <f>D287*E287</f>
        <v>2.3315653715369993</v>
      </c>
    </row>
    <row r="288" spans="1:6" ht="6.95" customHeight="1" x14ac:dyDescent="0.2">
      <c r="A288" s="21"/>
      <c r="B288" s="16"/>
      <c r="C288" s="17"/>
      <c r="D288" s="33"/>
      <c r="E288" s="26"/>
      <c r="F288" s="19"/>
    </row>
    <row r="289" spans="1:6" ht="6.95" customHeight="1" x14ac:dyDescent="0.2">
      <c r="A289" s="21"/>
      <c r="B289" s="16"/>
      <c r="C289" s="17"/>
      <c r="D289" s="33"/>
      <c r="E289" s="26"/>
      <c r="F289" s="19"/>
    </row>
    <row r="290" spans="1:6" ht="6.95" customHeight="1" x14ac:dyDescent="0.2">
      <c r="A290" s="21"/>
      <c r="B290" s="16"/>
      <c r="C290" s="17"/>
      <c r="D290" s="34"/>
      <c r="E290" s="27"/>
      <c r="F290" s="20"/>
    </row>
    <row r="291" spans="1:6" ht="6.95" customHeight="1" x14ac:dyDescent="0.2">
      <c r="A291" s="21">
        <v>13</v>
      </c>
      <c r="B291" s="35" t="s">
        <v>87</v>
      </c>
      <c r="C291" s="16" t="s">
        <v>3</v>
      </c>
      <c r="D291" s="32">
        <v>3.3499999999999995E-2</v>
      </c>
      <c r="E291" s="25">
        <v>153.00429112045111</v>
      </c>
      <c r="F291" s="18">
        <f>D291*E291</f>
        <v>5.1256437525351117</v>
      </c>
    </row>
    <row r="292" spans="1:6" ht="6.95" customHeight="1" x14ac:dyDescent="0.2">
      <c r="A292" s="21"/>
      <c r="B292" s="35"/>
      <c r="C292" s="17"/>
      <c r="D292" s="33"/>
      <c r="E292" s="26"/>
      <c r="F292" s="19"/>
    </row>
    <row r="293" spans="1:6" ht="6.95" customHeight="1" x14ac:dyDescent="0.2">
      <c r="A293" s="21"/>
      <c r="B293" s="35"/>
      <c r="C293" s="17"/>
      <c r="D293" s="33"/>
      <c r="E293" s="26"/>
      <c r="F293" s="19"/>
    </row>
    <row r="294" spans="1:6" ht="6.95" customHeight="1" x14ac:dyDescent="0.2">
      <c r="A294" s="21"/>
      <c r="B294" s="35"/>
      <c r="C294" s="17"/>
      <c r="D294" s="34"/>
      <c r="E294" s="27"/>
      <c r="F294" s="20"/>
    </row>
    <row r="295" spans="1:6" ht="6.95" customHeight="1" x14ac:dyDescent="0.2">
      <c r="A295" s="21">
        <v>14</v>
      </c>
      <c r="B295" s="16" t="s">
        <v>79</v>
      </c>
      <c r="C295" s="28" t="s">
        <v>3</v>
      </c>
      <c r="D295" s="36">
        <v>3.2759999999999997E-2</v>
      </c>
      <c r="E295" s="25">
        <v>555.02252354017264</v>
      </c>
      <c r="F295" s="18">
        <f>D295*E295</f>
        <v>18.182537871176056</v>
      </c>
    </row>
    <row r="296" spans="1:6" ht="6.95" customHeight="1" x14ac:dyDescent="0.2">
      <c r="A296" s="21"/>
      <c r="B296" s="16"/>
      <c r="C296" s="29"/>
      <c r="D296" s="36"/>
      <c r="E296" s="26"/>
      <c r="F296" s="19"/>
    </row>
    <row r="297" spans="1:6" ht="6.95" customHeight="1" x14ac:dyDescent="0.2">
      <c r="A297" s="21"/>
      <c r="B297" s="16"/>
      <c r="C297" s="29"/>
      <c r="D297" s="36"/>
      <c r="E297" s="26"/>
      <c r="F297" s="19"/>
    </row>
    <row r="298" spans="1:6" ht="6.95" customHeight="1" x14ac:dyDescent="0.2">
      <c r="A298" s="21"/>
      <c r="B298" s="16"/>
      <c r="C298" s="30"/>
      <c r="D298" s="36"/>
      <c r="E298" s="27"/>
      <c r="F298" s="20"/>
    </row>
    <row r="299" spans="1:6" ht="6.95" customHeight="1" x14ac:dyDescent="0.2">
      <c r="A299" s="21">
        <v>15</v>
      </c>
      <c r="B299" s="16" t="s">
        <v>184</v>
      </c>
      <c r="C299" s="17" t="s">
        <v>3</v>
      </c>
      <c r="D299" s="36">
        <v>7.3999999999999999E-4</v>
      </c>
      <c r="E299" s="25">
        <v>387.44983792862797</v>
      </c>
      <c r="F299" s="18">
        <f>D299*E299</f>
        <v>0.28671288006718471</v>
      </c>
    </row>
    <row r="300" spans="1:6" ht="6.95" customHeight="1" x14ac:dyDescent="0.2">
      <c r="A300" s="21"/>
      <c r="B300" s="16"/>
      <c r="C300" s="17"/>
      <c r="D300" s="36"/>
      <c r="E300" s="26"/>
      <c r="F300" s="19"/>
    </row>
    <row r="301" spans="1:6" ht="6.95" customHeight="1" x14ac:dyDescent="0.2">
      <c r="A301" s="21"/>
      <c r="B301" s="16"/>
      <c r="C301" s="17"/>
      <c r="D301" s="36"/>
      <c r="E301" s="26"/>
      <c r="F301" s="19"/>
    </row>
    <row r="302" spans="1:6" ht="6.95" customHeight="1" x14ac:dyDescent="0.2">
      <c r="A302" s="21"/>
      <c r="B302" s="16"/>
      <c r="C302" s="17"/>
      <c r="D302" s="36"/>
      <c r="E302" s="27"/>
      <c r="F302" s="20"/>
    </row>
    <row r="303" spans="1:6" ht="6.95" customHeight="1" x14ac:dyDescent="0.2">
      <c r="A303" s="21">
        <v>16</v>
      </c>
      <c r="B303" s="16" t="s">
        <v>81</v>
      </c>
      <c r="C303" s="16" t="s">
        <v>2</v>
      </c>
      <c r="D303" s="41">
        <v>8</v>
      </c>
      <c r="E303" s="25">
        <v>0.77553177178863675</v>
      </c>
      <c r="F303" s="18">
        <f>D303*E303</f>
        <v>6.204254174309094</v>
      </c>
    </row>
    <row r="304" spans="1:6" ht="6.95" customHeight="1" x14ac:dyDescent="0.2">
      <c r="A304" s="21"/>
      <c r="B304" s="16"/>
      <c r="C304" s="17"/>
      <c r="D304" s="41"/>
      <c r="E304" s="26"/>
      <c r="F304" s="19"/>
    </row>
    <row r="305" spans="1:6" ht="6.95" customHeight="1" x14ac:dyDescent="0.2">
      <c r="A305" s="21"/>
      <c r="B305" s="16"/>
      <c r="C305" s="17"/>
      <c r="D305" s="41"/>
      <c r="E305" s="26"/>
      <c r="F305" s="19"/>
    </row>
    <row r="306" spans="1:6" ht="6.95" customHeight="1" x14ac:dyDescent="0.2">
      <c r="A306" s="21"/>
      <c r="B306" s="16"/>
      <c r="C306" s="17"/>
      <c r="D306" s="41"/>
      <c r="E306" s="27"/>
      <c r="F306" s="20"/>
    </row>
    <row r="307" spans="1:6" ht="6.95" customHeight="1" x14ac:dyDescent="0.2">
      <c r="A307" s="21">
        <v>17</v>
      </c>
      <c r="B307" s="16" t="s">
        <v>84</v>
      </c>
      <c r="C307" s="17" t="s">
        <v>3</v>
      </c>
      <c r="D307" s="32">
        <v>3.3499999999999995E-2</v>
      </c>
      <c r="E307" s="25">
        <v>16.114212257495332</v>
      </c>
      <c r="F307" s="18">
        <f>D307*E307</f>
        <v>0.53982611062609354</v>
      </c>
    </row>
    <row r="308" spans="1:6" ht="6.95" customHeight="1" x14ac:dyDescent="0.2">
      <c r="A308" s="21"/>
      <c r="B308" s="16"/>
      <c r="C308" s="17"/>
      <c r="D308" s="33"/>
      <c r="E308" s="26"/>
      <c r="F308" s="19"/>
    </row>
    <row r="309" spans="1:6" ht="6.95" customHeight="1" x14ac:dyDescent="0.2">
      <c r="A309" s="21"/>
      <c r="B309" s="16"/>
      <c r="C309" s="17"/>
      <c r="D309" s="33"/>
      <c r="E309" s="26"/>
      <c r="F309" s="19"/>
    </row>
    <row r="310" spans="1:6" ht="6.95" customHeight="1" x14ac:dyDescent="0.2">
      <c r="A310" s="21"/>
      <c r="B310" s="16"/>
      <c r="C310" s="17"/>
      <c r="D310" s="34"/>
      <c r="E310" s="27"/>
      <c r="F310" s="20"/>
    </row>
    <row r="311" spans="1:6" ht="6.95" customHeight="1" x14ac:dyDescent="0.2">
      <c r="A311" s="21">
        <v>18</v>
      </c>
      <c r="B311" s="16" t="s">
        <v>124</v>
      </c>
      <c r="C311" s="17" t="s">
        <v>5</v>
      </c>
      <c r="D311" s="17">
        <v>2.2000000000000002</v>
      </c>
      <c r="E311" s="25">
        <v>10.434740447328329</v>
      </c>
      <c r="F311" s="18">
        <f>D311*E311</f>
        <v>22.956428984122326</v>
      </c>
    </row>
    <row r="312" spans="1:6" ht="6.95" customHeight="1" x14ac:dyDescent="0.2">
      <c r="A312" s="21"/>
      <c r="B312" s="16"/>
      <c r="C312" s="17"/>
      <c r="D312" s="17"/>
      <c r="E312" s="26"/>
      <c r="F312" s="19"/>
    </row>
    <row r="313" spans="1:6" ht="6.95" customHeight="1" x14ac:dyDescent="0.2">
      <c r="A313" s="21"/>
      <c r="B313" s="16"/>
      <c r="C313" s="17"/>
      <c r="D313" s="17"/>
      <c r="E313" s="26"/>
      <c r="F313" s="19"/>
    </row>
    <row r="314" spans="1:6" ht="6.95" customHeight="1" x14ac:dyDescent="0.2">
      <c r="A314" s="21"/>
      <c r="B314" s="16"/>
      <c r="C314" s="17"/>
      <c r="D314" s="17"/>
      <c r="E314" s="27"/>
      <c r="F314" s="20"/>
    </row>
    <row r="315" spans="1:6" ht="6.95" customHeight="1" x14ac:dyDescent="0.2">
      <c r="A315" s="21"/>
      <c r="B315" s="40" t="s">
        <v>92</v>
      </c>
      <c r="C315" s="16"/>
      <c r="D315" s="39"/>
      <c r="E315" s="25">
        <v>0</v>
      </c>
      <c r="F315" s="18">
        <f>D315*E315</f>
        <v>0</v>
      </c>
    </row>
    <row r="316" spans="1:6" ht="6.95" customHeight="1" x14ac:dyDescent="0.2">
      <c r="A316" s="21"/>
      <c r="B316" s="40"/>
      <c r="C316" s="17"/>
      <c r="D316" s="39"/>
      <c r="E316" s="26"/>
      <c r="F316" s="19"/>
    </row>
    <row r="317" spans="1:6" ht="6.95" customHeight="1" x14ac:dyDescent="0.2">
      <c r="A317" s="21"/>
      <c r="B317" s="40"/>
      <c r="C317" s="17"/>
      <c r="D317" s="39"/>
      <c r="E317" s="26"/>
      <c r="F317" s="19"/>
    </row>
    <row r="318" spans="1:6" ht="6.95" customHeight="1" x14ac:dyDescent="0.2">
      <c r="A318" s="21"/>
      <c r="B318" s="40"/>
      <c r="C318" s="17"/>
      <c r="D318" s="39"/>
      <c r="E318" s="27"/>
      <c r="F318" s="20"/>
    </row>
    <row r="319" spans="1:6" ht="6.95" customHeight="1" x14ac:dyDescent="0.2">
      <c r="A319" s="21">
        <v>1</v>
      </c>
      <c r="B319" s="16" t="s">
        <v>98</v>
      </c>
      <c r="C319" s="17" t="s">
        <v>4</v>
      </c>
      <c r="D319" s="28">
        <v>0.18</v>
      </c>
      <c r="E319" s="25">
        <v>226.15972947060149</v>
      </c>
      <c r="F319" s="18">
        <f>D319*E319</f>
        <v>40.708751304708265</v>
      </c>
    </row>
    <row r="320" spans="1:6" ht="6.95" customHeight="1" x14ac:dyDescent="0.2">
      <c r="A320" s="21"/>
      <c r="B320" s="16"/>
      <c r="C320" s="17"/>
      <c r="D320" s="29"/>
      <c r="E320" s="26"/>
      <c r="F320" s="19"/>
    </row>
    <row r="321" spans="1:6" ht="6.95" customHeight="1" x14ac:dyDescent="0.2">
      <c r="A321" s="21"/>
      <c r="B321" s="16"/>
      <c r="C321" s="17"/>
      <c r="D321" s="29"/>
      <c r="E321" s="26"/>
      <c r="F321" s="19"/>
    </row>
    <row r="322" spans="1:6" ht="6.95" customHeight="1" x14ac:dyDescent="0.2">
      <c r="A322" s="21"/>
      <c r="B322" s="16"/>
      <c r="C322" s="17"/>
      <c r="D322" s="30"/>
      <c r="E322" s="27"/>
      <c r="F322" s="20"/>
    </row>
    <row r="323" spans="1:6" ht="6.95" customHeight="1" x14ac:dyDescent="0.2">
      <c r="A323" s="21">
        <v>2</v>
      </c>
      <c r="B323" s="42" t="s">
        <v>185</v>
      </c>
      <c r="C323" s="22" t="s">
        <v>89</v>
      </c>
      <c r="D323" s="39">
        <v>0.1</v>
      </c>
      <c r="E323" s="25">
        <v>227.82662726164259</v>
      </c>
      <c r="F323" s="18">
        <f>D323*E323</f>
        <v>22.782662726164261</v>
      </c>
    </row>
    <row r="324" spans="1:6" ht="6.95" customHeight="1" x14ac:dyDescent="0.2">
      <c r="A324" s="21"/>
      <c r="B324" s="43"/>
      <c r="C324" s="23"/>
      <c r="D324" s="39"/>
      <c r="E324" s="26"/>
      <c r="F324" s="19"/>
    </row>
    <row r="325" spans="1:6" ht="6.95" customHeight="1" x14ac:dyDescent="0.2">
      <c r="A325" s="21"/>
      <c r="B325" s="43"/>
      <c r="C325" s="23"/>
      <c r="D325" s="39"/>
      <c r="E325" s="26"/>
      <c r="F325" s="19"/>
    </row>
    <row r="326" spans="1:6" ht="6.95" customHeight="1" x14ac:dyDescent="0.2">
      <c r="A326" s="21"/>
      <c r="B326" s="44"/>
      <c r="C326" s="24"/>
      <c r="D326" s="39"/>
      <c r="E326" s="27"/>
      <c r="F326" s="20"/>
    </row>
    <row r="327" spans="1:6" ht="6.95" customHeight="1" x14ac:dyDescent="0.2">
      <c r="A327" s="21">
        <v>3</v>
      </c>
      <c r="B327" s="16" t="s">
        <v>88</v>
      </c>
      <c r="C327" s="17" t="s">
        <v>9</v>
      </c>
      <c r="D327" s="39">
        <v>7</v>
      </c>
      <c r="E327" s="25">
        <v>5.0767046358706409</v>
      </c>
      <c r="F327" s="18">
        <f>D327*E327</f>
        <v>35.536932451094486</v>
      </c>
    </row>
    <row r="328" spans="1:6" ht="6.95" customHeight="1" x14ac:dyDescent="0.2">
      <c r="A328" s="21"/>
      <c r="B328" s="16"/>
      <c r="C328" s="17"/>
      <c r="D328" s="39"/>
      <c r="E328" s="26"/>
      <c r="F328" s="19"/>
    </row>
    <row r="329" spans="1:6" ht="6.95" customHeight="1" x14ac:dyDescent="0.2">
      <c r="A329" s="21"/>
      <c r="B329" s="16"/>
      <c r="C329" s="17"/>
      <c r="D329" s="39"/>
      <c r="E329" s="26"/>
      <c r="F329" s="19"/>
    </row>
    <row r="330" spans="1:6" ht="6.95" customHeight="1" x14ac:dyDescent="0.2">
      <c r="A330" s="21"/>
      <c r="B330" s="16"/>
      <c r="C330" s="17"/>
      <c r="D330" s="39"/>
      <c r="E330" s="27"/>
      <c r="F330" s="20"/>
    </row>
    <row r="331" spans="1:6" ht="6.95" customHeight="1" x14ac:dyDescent="0.2">
      <c r="A331" s="21">
        <v>4</v>
      </c>
      <c r="B331" s="16" t="s">
        <v>90</v>
      </c>
      <c r="C331" s="16" t="s">
        <v>2</v>
      </c>
      <c r="D331" s="41">
        <v>4</v>
      </c>
      <c r="E331" s="25">
        <v>0.77553177178863675</v>
      </c>
      <c r="F331" s="18">
        <f>D331*E331</f>
        <v>3.102127087154547</v>
      </c>
    </row>
    <row r="332" spans="1:6" ht="6.95" customHeight="1" x14ac:dyDescent="0.2">
      <c r="A332" s="21"/>
      <c r="B332" s="16"/>
      <c r="C332" s="17"/>
      <c r="D332" s="41"/>
      <c r="E332" s="26"/>
      <c r="F332" s="19"/>
    </row>
    <row r="333" spans="1:6" ht="6.95" customHeight="1" x14ac:dyDescent="0.2">
      <c r="A333" s="21"/>
      <c r="B333" s="16"/>
      <c r="C333" s="17"/>
      <c r="D333" s="41"/>
      <c r="E333" s="26"/>
      <c r="F333" s="19"/>
    </row>
    <row r="334" spans="1:6" ht="6.95" customHeight="1" x14ac:dyDescent="0.2">
      <c r="A334" s="21"/>
      <c r="B334" s="16"/>
      <c r="C334" s="17"/>
      <c r="D334" s="41"/>
      <c r="E334" s="27"/>
      <c r="F334" s="20"/>
    </row>
    <row r="335" spans="1:6" ht="6.95" customHeight="1" x14ac:dyDescent="0.2">
      <c r="A335" s="21">
        <v>5</v>
      </c>
      <c r="B335" s="16" t="s">
        <v>69</v>
      </c>
      <c r="C335" s="16" t="s">
        <v>2</v>
      </c>
      <c r="D335" s="41">
        <v>4</v>
      </c>
      <c r="E335" s="25">
        <v>6.6042661059040067E-2</v>
      </c>
      <c r="F335" s="18">
        <f>D335*E335</f>
        <v>0.26417064423616027</v>
      </c>
    </row>
    <row r="336" spans="1:6" ht="6.95" customHeight="1" x14ac:dyDescent="0.2">
      <c r="A336" s="21"/>
      <c r="B336" s="16"/>
      <c r="C336" s="17"/>
      <c r="D336" s="41"/>
      <c r="E336" s="26"/>
      <c r="F336" s="19"/>
    </row>
    <row r="337" spans="1:6" ht="6.95" customHeight="1" x14ac:dyDescent="0.2">
      <c r="A337" s="21"/>
      <c r="B337" s="16"/>
      <c r="C337" s="17"/>
      <c r="D337" s="41"/>
      <c r="E337" s="26"/>
      <c r="F337" s="19"/>
    </row>
    <row r="338" spans="1:6" ht="6.95" customHeight="1" x14ac:dyDescent="0.2">
      <c r="A338" s="21"/>
      <c r="B338" s="16"/>
      <c r="C338" s="17"/>
      <c r="D338" s="41"/>
      <c r="E338" s="27"/>
      <c r="F338" s="20"/>
    </row>
    <row r="339" spans="1:6" ht="6.95" customHeight="1" x14ac:dyDescent="0.2">
      <c r="A339" s="21">
        <v>6</v>
      </c>
      <c r="B339" s="76" t="s">
        <v>126</v>
      </c>
      <c r="C339" s="75" t="s">
        <v>5</v>
      </c>
      <c r="D339" s="75">
        <v>4</v>
      </c>
      <c r="E339" s="25">
        <v>2.6338182307509928</v>
      </c>
      <c r="F339" s="18">
        <f>D339*E339</f>
        <v>10.535272923003971</v>
      </c>
    </row>
    <row r="340" spans="1:6" ht="6.95" customHeight="1" x14ac:dyDescent="0.2">
      <c r="A340" s="21"/>
      <c r="B340" s="76"/>
      <c r="C340" s="75"/>
      <c r="D340" s="75"/>
      <c r="E340" s="26"/>
      <c r="F340" s="19"/>
    </row>
    <row r="341" spans="1:6" ht="6.95" customHeight="1" x14ac:dyDescent="0.2">
      <c r="A341" s="21"/>
      <c r="B341" s="76"/>
      <c r="C341" s="75"/>
      <c r="D341" s="75"/>
      <c r="E341" s="26"/>
      <c r="F341" s="19"/>
    </row>
    <row r="342" spans="1:6" ht="6.95" customHeight="1" x14ac:dyDescent="0.2">
      <c r="A342" s="21"/>
      <c r="B342" s="76"/>
      <c r="C342" s="75"/>
      <c r="D342" s="75"/>
      <c r="E342" s="27"/>
      <c r="F342" s="20"/>
    </row>
    <row r="343" spans="1:6" ht="6.95" customHeight="1" x14ac:dyDescent="0.2">
      <c r="A343" s="21">
        <v>7</v>
      </c>
      <c r="B343" s="64" t="s">
        <v>125</v>
      </c>
      <c r="C343" s="17" t="s">
        <v>4</v>
      </c>
      <c r="D343" s="17">
        <v>0.4</v>
      </c>
      <c r="E343" s="25">
        <v>7.9219713727372429</v>
      </c>
      <c r="F343" s="18">
        <f>D343*E343</f>
        <v>3.1687885490948973</v>
      </c>
    </row>
    <row r="344" spans="1:6" ht="6.95" customHeight="1" x14ac:dyDescent="0.2">
      <c r="A344" s="21"/>
      <c r="B344" s="64"/>
      <c r="C344" s="17"/>
      <c r="D344" s="17"/>
      <c r="E344" s="26"/>
      <c r="F344" s="19"/>
    </row>
    <row r="345" spans="1:6" ht="6.95" customHeight="1" x14ac:dyDescent="0.2">
      <c r="A345" s="21"/>
      <c r="B345" s="64"/>
      <c r="C345" s="17"/>
      <c r="D345" s="17"/>
      <c r="E345" s="26"/>
      <c r="F345" s="19"/>
    </row>
    <row r="346" spans="1:6" ht="6.95" customHeight="1" x14ac:dyDescent="0.2">
      <c r="A346" s="21"/>
      <c r="B346" s="64"/>
      <c r="C346" s="17"/>
      <c r="D346" s="17"/>
      <c r="E346" s="27"/>
      <c r="F346" s="20"/>
    </row>
    <row r="347" spans="1:6" ht="6.95" customHeight="1" x14ac:dyDescent="0.2">
      <c r="A347" s="21"/>
      <c r="B347" s="40" t="s">
        <v>93</v>
      </c>
      <c r="C347" s="16"/>
      <c r="D347" s="39"/>
      <c r="E347" s="25">
        <v>0</v>
      </c>
      <c r="F347" s="18">
        <f>D347*E347</f>
        <v>0</v>
      </c>
    </row>
    <row r="348" spans="1:6" ht="6.95" customHeight="1" x14ac:dyDescent="0.2">
      <c r="A348" s="21"/>
      <c r="B348" s="40"/>
      <c r="C348" s="17"/>
      <c r="D348" s="39"/>
      <c r="E348" s="26"/>
      <c r="F348" s="19"/>
    </row>
    <row r="349" spans="1:6" ht="6.95" customHeight="1" x14ac:dyDescent="0.2">
      <c r="A349" s="21"/>
      <c r="B349" s="40"/>
      <c r="C349" s="17"/>
      <c r="D349" s="39"/>
      <c r="E349" s="26"/>
      <c r="F349" s="19"/>
    </row>
    <row r="350" spans="1:6" ht="6.95" customHeight="1" x14ac:dyDescent="0.2">
      <c r="A350" s="21"/>
      <c r="B350" s="40"/>
      <c r="C350" s="17"/>
      <c r="D350" s="39"/>
      <c r="E350" s="27"/>
      <c r="F350" s="20"/>
    </row>
    <row r="351" spans="1:6" ht="6.95" customHeight="1" x14ac:dyDescent="0.2">
      <c r="A351" s="21">
        <v>1</v>
      </c>
      <c r="B351" s="42" t="s">
        <v>94</v>
      </c>
      <c r="C351" s="22" t="s">
        <v>5</v>
      </c>
      <c r="D351" s="39">
        <v>43</v>
      </c>
      <c r="E351" s="25">
        <v>9.8734309419076655E-2</v>
      </c>
      <c r="F351" s="18">
        <f>D351*E351</f>
        <v>4.2455753050202958</v>
      </c>
    </row>
    <row r="352" spans="1:6" ht="6.95" customHeight="1" x14ac:dyDescent="0.2">
      <c r="A352" s="21"/>
      <c r="B352" s="43"/>
      <c r="C352" s="23"/>
      <c r="D352" s="39"/>
      <c r="E352" s="26"/>
      <c r="F352" s="19"/>
    </row>
    <row r="353" spans="1:6" ht="6.95" customHeight="1" x14ac:dyDescent="0.2">
      <c r="A353" s="21"/>
      <c r="B353" s="43"/>
      <c r="C353" s="23"/>
      <c r="D353" s="39"/>
      <c r="E353" s="26"/>
      <c r="F353" s="19"/>
    </row>
    <row r="354" spans="1:6" ht="6.95" customHeight="1" x14ac:dyDescent="0.2">
      <c r="A354" s="21"/>
      <c r="B354" s="44"/>
      <c r="C354" s="24"/>
      <c r="D354" s="39"/>
      <c r="E354" s="27"/>
      <c r="F354" s="20"/>
    </row>
    <row r="355" spans="1:6" ht="6.95" customHeight="1" x14ac:dyDescent="0.2">
      <c r="A355" s="21">
        <v>2</v>
      </c>
      <c r="B355" s="16" t="s">
        <v>97</v>
      </c>
      <c r="C355" s="17" t="s">
        <v>4</v>
      </c>
      <c r="D355" s="28">
        <v>0.7</v>
      </c>
      <c r="E355" s="25">
        <v>23.68977057222811</v>
      </c>
      <c r="F355" s="18">
        <f>D355*E355</f>
        <v>16.582839400559674</v>
      </c>
    </row>
    <row r="356" spans="1:6" ht="6.95" customHeight="1" x14ac:dyDescent="0.2">
      <c r="A356" s="21"/>
      <c r="B356" s="16"/>
      <c r="C356" s="17"/>
      <c r="D356" s="29"/>
      <c r="E356" s="26"/>
      <c r="F356" s="19"/>
    </row>
    <row r="357" spans="1:6" ht="6.95" customHeight="1" x14ac:dyDescent="0.2">
      <c r="A357" s="21"/>
      <c r="B357" s="16"/>
      <c r="C357" s="17"/>
      <c r="D357" s="29"/>
      <c r="E357" s="26"/>
      <c r="F357" s="19"/>
    </row>
    <row r="358" spans="1:6" ht="6.95" customHeight="1" x14ac:dyDescent="0.2">
      <c r="A358" s="21"/>
      <c r="B358" s="16"/>
      <c r="C358" s="17"/>
      <c r="D358" s="30"/>
      <c r="E358" s="27"/>
      <c r="F358" s="20"/>
    </row>
    <row r="359" spans="1:6" ht="6.95" customHeight="1" x14ac:dyDescent="0.2">
      <c r="A359" s="21">
        <v>3</v>
      </c>
      <c r="B359" s="16" t="s">
        <v>77</v>
      </c>
      <c r="C359" s="31" t="s">
        <v>3</v>
      </c>
      <c r="D359" s="47">
        <v>0.3</v>
      </c>
      <c r="E359" s="25">
        <v>3.0819026573125563</v>
      </c>
      <c r="F359" s="18">
        <f>D359*E359</f>
        <v>0.92457079719376689</v>
      </c>
    </row>
    <row r="360" spans="1:6" ht="6.95" customHeight="1" x14ac:dyDescent="0.2">
      <c r="A360" s="21"/>
      <c r="B360" s="16"/>
      <c r="C360" s="31"/>
      <c r="D360" s="48"/>
      <c r="E360" s="26"/>
      <c r="F360" s="19"/>
    </row>
    <row r="361" spans="1:6" ht="6.95" customHeight="1" x14ac:dyDescent="0.2">
      <c r="A361" s="21"/>
      <c r="B361" s="16"/>
      <c r="C361" s="31"/>
      <c r="D361" s="48"/>
      <c r="E361" s="26"/>
      <c r="F361" s="19"/>
    </row>
    <row r="362" spans="1:6" ht="6.95" customHeight="1" x14ac:dyDescent="0.2">
      <c r="A362" s="21"/>
      <c r="B362" s="16"/>
      <c r="C362" s="31"/>
      <c r="D362" s="49"/>
      <c r="E362" s="27"/>
      <c r="F362" s="20"/>
    </row>
    <row r="363" spans="1:6" ht="6.95" customHeight="1" x14ac:dyDescent="0.2">
      <c r="A363" s="21">
        <v>4</v>
      </c>
      <c r="B363" s="46" t="s">
        <v>95</v>
      </c>
      <c r="C363" s="17" t="s">
        <v>4</v>
      </c>
      <c r="D363" s="31">
        <v>0.3</v>
      </c>
      <c r="E363" s="25">
        <v>50.782079278218674</v>
      </c>
      <c r="F363" s="18">
        <f>D363*E363</f>
        <v>15.234623783465601</v>
      </c>
    </row>
    <row r="364" spans="1:6" ht="6.95" customHeight="1" x14ac:dyDescent="0.2">
      <c r="A364" s="21"/>
      <c r="B364" s="46"/>
      <c r="C364" s="17"/>
      <c r="D364" s="31"/>
      <c r="E364" s="26"/>
      <c r="F364" s="19"/>
    </row>
    <row r="365" spans="1:6" ht="6.95" customHeight="1" x14ac:dyDescent="0.2">
      <c r="A365" s="21"/>
      <c r="B365" s="46"/>
      <c r="C365" s="17"/>
      <c r="D365" s="31"/>
      <c r="E365" s="26"/>
      <c r="F365" s="19"/>
    </row>
    <row r="366" spans="1:6" ht="6.95" customHeight="1" x14ac:dyDescent="0.2">
      <c r="A366" s="21"/>
      <c r="B366" s="46"/>
      <c r="C366" s="17"/>
      <c r="D366" s="31"/>
      <c r="E366" s="27"/>
      <c r="F366" s="20"/>
    </row>
    <row r="367" spans="1:6" ht="6.95" customHeight="1" x14ac:dyDescent="0.2">
      <c r="A367" s="21">
        <v>5</v>
      </c>
      <c r="B367" s="16" t="s">
        <v>96</v>
      </c>
      <c r="C367" s="17" t="s">
        <v>4</v>
      </c>
      <c r="D367" s="28">
        <v>1.5</v>
      </c>
      <c r="E367" s="25">
        <v>226.15972947060149</v>
      </c>
      <c r="F367" s="18">
        <f>D367*E367</f>
        <v>339.23959420590222</v>
      </c>
    </row>
    <row r="368" spans="1:6" ht="6.95" customHeight="1" x14ac:dyDescent="0.2">
      <c r="A368" s="21"/>
      <c r="B368" s="16"/>
      <c r="C368" s="17"/>
      <c r="D368" s="29"/>
      <c r="E368" s="26"/>
      <c r="F368" s="19"/>
    </row>
    <row r="369" spans="1:6" ht="6.95" customHeight="1" x14ac:dyDescent="0.2">
      <c r="A369" s="21"/>
      <c r="B369" s="16"/>
      <c r="C369" s="17"/>
      <c r="D369" s="29"/>
      <c r="E369" s="26"/>
      <c r="F369" s="19"/>
    </row>
    <row r="370" spans="1:6" ht="6.95" customHeight="1" x14ac:dyDescent="0.2">
      <c r="A370" s="21"/>
      <c r="B370" s="16"/>
      <c r="C370" s="17"/>
      <c r="D370" s="30"/>
      <c r="E370" s="27"/>
      <c r="F370" s="20"/>
    </row>
    <row r="371" spans="1:6" ht="6.95" customHeight="1" x14ac:dyDescent="0.2">
      <c r="A371" s="21">
        <v>6</v>
      </c>
      <c r="B371" s="42" t="s">
        <v>185</v>
      </c>
      <c r="C371" s="22" t="s">
        <v>89</v>
      </c>
      <c r="D371" s="39">
        <v>1.4</v>
      </c>
      <c r="E371" s="25">
        <v>227.82662726164259</v>
      </c>
      <c r="F371" s="18">
        <f>D371*E371</f>
        <v>318.9572781662996</v>
      </c>
    </row>
    <row r="372" spans="1:6" ht="6.95" customHeight="1" x14ac:dyDescent="0.2">
      <c r="A372" s="21"/>
      <c r="B372" s="43"/>
      <c r="C372" s="23"/>
      <c r="D372" s="39"/>
      <c r="E372" s="26"/>
      <c r="F372" s="19"/>
    </row>
    <row r="373" spans="1:6" ht="6.95" customHeight="1" x14ac:dyDescent="0.2">
      <c r="A373" s="21"/>
      <c r="B373" s="43"/>
      <c r="C373" s="23"/>
      <c r="D373" s="39"/>
      <c r="E373" s="26"/>
      <c r="F373" s="19"/>
    </row>
    <row r="374" spans="1:6" ht="6.95" customHeight="1" x14ac:dyDescent="0.2">
      <c r="A374" s="21"/>
      <c r="B374" s="44"/>
      <c r="C374" s="24"/>
      <c r="D374" s="39"/>
      <c r="E374" s="27"/>
      <c r="F374" s="20"/>
    </row>
    <row r="375" spans="1:6" ht="6.95" customHeight="1" x14ac:dyDescent="0.2">
      <c r="A375" s="21">
        <v>7</v>
      </c>
      <c r="B375" s="16" t="s">
        <v>99</v>
      </c>
      <c r="C375" s="17" t="s">
        <v>9</v>
      </c>
      <c r="D375" s="39">
        <v>37</v>
      </c>
      <c r="E375" s="25">
        <v>4.8230347747428688</v>
      </c>
      <c r="F375" s="18">
        <f>D375*E375</f>
        <v>178.45228666548616</v>
      </c>
    </row>
    <row r="376" spans="1:6" ht="6.95" customHeight="1" x14ac:dyDescent="0.2">
      <c r="A376" s="21"/>
      <c r="B376" s="16"/>
      <c r="C376" s="17"/>
      <c r="D376" s="39"/>
      <c r="E376" s="26"/>
      <c r="F376" s="19"/>
    </row>
    <row r="377" spans="1:6" ht="6.95" customHeight="1" x14ac:dyDescent="0.2">
      <c r="A377" s="21"/>
      <c r="B377" s="16"/>
      <c r="C377" s="17"/>
      <c r="D377" s="39"/>
      <c r="E377" s="26"/>
      <c r="F377" s="19"/>
    </row>
    <row r="378" spans="1:6" ht="6.95" customHeight="1" x14ac:dyDescent="0.2">
      <c r="A378" s="21"/>
      <c r="B378" s="16"/>
      <c r="C378" s="17"/>
      <c r="D378" s="39"/>
      <c r="E378" s="27"/>
      <c r="F378" s="20"/>
    </row>
    <row r="379" spans="1:6" ht="6.95" customHeight="1" x14ac:dyDescent="0.2">
      <c r="A379" s="21">
        <v>8</v>
      </c>
      <c r="B379" s="16" t="s">
        <v>88</v>
      </c>
      <c r="C379" s="17" t="s">
        <v>9</v>
      </c>
      <c r="D379" s="39">
        <v>37</v>
      </c>
      <c r="E379" s="25">
        <v>5.0767046358706409</v>
      </c>
      <c r="F379" s="18">
        <f>D379*E379</f>
        <v>187.83807152721371</v>
      </c>
    </row>
    <row r="380" spans="1:6" ht="6.95" customHeight="1" x14ac:dyDescent="0.2">
      <c r="A380" s="21"/>
      <c r="B380" s="16"/>
      <c r="C380" s="17"/>
      <c r="D380" s="39"/>
      <c r="E380" s="26"/>
      <c r="F380" s="19"/>
    </row>
    <row r="381" spans="1:6" ht="6.95" customHeight="1" x14ac:dyDescent="0.2">
      <c r="A381" s="21"/>
      <c r="B381" s="16"/>
      <c r="C381" s="17"/>
      <c r="D381" s="39"/>
      <c r="E381" s="26"/>
      <c r="F381" s="19"/>
    </row>
    <row r="382" spans="1:6" ht="6.95" customHeight="1" x14ac:dyDescent="0.2">
      <c r="A382" s="21"/>
      <c r="B382" s="16"/>
      <c r="C382" s="17"/>
      <c r="D382" s="39"/>
      <c r="E382" s="27"/>
      <c r="F382" s="20"/>
    </row>
    <row r="383" spans="1:6" ht="6.95" customHeight="1" x14ac:dyDescent="0.2">
      <c r="A383" s="21">
        <v>9</v>
      </c>
      <c r="B383" s="16" t="s">
        <v>100</v>
      </c>
      <c r="C383" s="17" t="s">
        <v>9</v>
      </c>
      <c r="D383" s="39">
        <v>7</v>
      </c>
      <c r="E383" s="25">
        <v>4.1982388527906069</v>
      </c>
      <c r="F383" s="18">
        <f>D383*E383</f>
        <v>29.387671969534249</v>
      </c>
    </row>
    <row r="384" spans="1:6" ht="6.95" customHeight="1" x14ac:dyDescent="0.2">
      <c r="A384" s="21"/>
      <c r="B384" s="16"/>
      <c r="C384" s="17"/>
      <c r="D384" s="39"/>
      <c r="E384" s="26"/>
      <c r="F384" s="19"/>
    </row>
    <row r="385" spans="1:6" ht="6.95" customHeight="1" x14ac:dyDescent="0.2">
      <c r="A385" s="21"/>
      <c r="B385" s="16"/>
      <c r="C385" s="17"/>
      <c r="D385" s="39"/>
      <c r="E385" s="26"/>
      <c r="F385" s="19"/>
    </row>
    <row r="386" spans="1:6" ht="6.95" customHeight="1" x14ac:dyDescent="0.2">
      <c r="A386" s="21"/>
      <c r="B386" s="16"/>
      <c r="C386" s="17"/>
      <c r="D386" s="39"/>
      <c r="E386" s="27"/>
      <c r="F386" s="20"/>
    </row>
    <row r="387" spans="1:6" ht="6.95" customHeight="1" x14ac:dyDescent="0.2">
      <c r="A387" s="21">
        <v>10</v>
      </c>
      <c r="B387" s="16" t="s">
        <v>101</v>
      </c>
      <c r="C387" s="17" t="s">
        <v>9</v>
      </c>
      <c r="D387" s="39">
        <v>8</v>
      </c>
      <c r="E387" s="25">
        <v>1.5704944799839726</v>
      </c>
      <c r="F387" s="18">
        <f>D387*E387</f>
        <v>12.563955839871781</v>
      </c>
    </row>
    <row r="388" spans="1:6" ht="6.95" customHeight="1" x14ac:dyDescent="0.2">
      <c r="A388" s="21"/>
      <c r="B388" s="16"/>
      <c r="C388" s="17"/>
      <c r="D388" s="39"/>
      <c r="E388" s="26"/>
      <c r="F388" s="19"/>
    </row>
    <row r="389" spans="1:6" ht="6.95" customHeight="1" x14ac:dyDescent="0.2">
      <c r="A389" s="21"/>
      <c r="B389" s="16"/>
      <c r="C389" s="17"/>
      <c r="D389" s="39"/>
      <c r="E389" s="26"/>
      <c r="F389" s="19"/>
    </row>
    <row r="390" spans="1:6" ht="6.95" customHeight="1" x14ac:dyDescent="0.2">
      <c r="A390" s="21"/>
      <c r="B390" s="16"/>
      <c r="C390" s="17"/>
      <c r="D390" s="39"/>
      <c r="E390" s="27"/>
      <c r="F390" s="20"/>
    </row>
    <row r="391" spans="1:6" ht="6.95" customHeight="1" x14ac:dyDescent="0.2">
      <c r="A391" s="21">
        <v>11</v>
      </c>
      <c r="B391" s="16" t="s">
        <v>69</v>
      </c>
      <c r="C391" s="16" t="s">
        <v>2</v>
      </c>
      <c r="D391" s="41">
        <v>50</v>
      </c>
      <c r="E391" s="25">
        <v>6.6042661059040067E-2</v>
      </c>
      <c r="F391" s="18">
        <f>D391*E391</f>
        <v>3.3021330529520032</v>
      </c>
    </row>
    <row r="392" spans="1:6" ht="6.95" customHeight="1" x14ac:dyDescent="0.2">
      <c r="A392" s="21"/>
      <c r="B392" s="16"/>
      <c r="C392" s="17"/>
      <c r="D392" s="41"/>
      <c r="E392" s="26"/>
      <c r="F392" s="19"/>
    </row>
    <row r="393" spans="1:6" ht="6.95" customHeight="1" x14ac:dyDescent="0.2">
      <c r="A393" s="21"/>
      <c r="B393" s="16"/>
      <c r="C393" s="17"/>
      <c r="D393" s="41"/>
      <c r="E393" s="26"/>
      <c r="F393" s="19"/>
    </row>
    <row r="394" spans="1:6" ht="6.95" customHeight="1" x14ac:dyDescent="0.2">
      <c r="A394" s="21"/>
      <c r="B394" s="16"/>
      <c r="C394" s="17"/>
      <c r="D394" s="41"/>
      <c r="E394" s="27"/>
      <c r="F394" s="20"/>
    </row>
    <row r="395" spans="1:6" ht="6.95" customHeight="1" x14ac:dyDescent="0.2">
      <c r="A395" s="21">
        <v>12</v>
      </c>
      <c r="B395" s="16" t="s">
        <v>102</v>
      </c>
      <c r="C395" s="17" t="s">
        <v>4</v>
      </c>
      <c r="D395" s="39">
        <v>0.6</v>
      </c>
      <c r="E395" s="25">
        <v>21.828357255810886</v>
      </c>
      <c r="F395" s="18">
        <f>D395*E395</f>
        <v>13.09701435348653</v>
      </c>
    </row>
    <row r="396" spans="1:6" ht="6.95" customHeight="1" x14ac:dyDescent="0.2">
      <c r="A396" s="21"/>
      <c r="B396" s="16"/>
      <c r="C396" s="17"/>
      <c r="D396" s="39"/>
      <c r="E396" s="26"/>
      <c r="F396" s="19"/>
    </row>
    <row r="397" spans="1:6" ht="6.95" customHeight="1" x14ac:dyDescent="0.2">
      <c r="A397" s="21"/>
      <c r="B397" s="16"/>
      <c r="C397" s="17"/>
      <c r="D397" s="39"/>
      <c r="E397" s="26"/>
      <c r="F397" s="19"/>
    </row>
    <row r="398" spans="1:6" ht="6.95" customHeight="1" x14ac:dyDescent="0.2">
      <c r="A398" s="21"/>
      <c r="B398" s="16"/>
      <c r="C398" s="17"/>
      <c r="D398" s="39"/>
      <c r="E398" s="27"/>
      <c r="F398" s="20"/>
    </row>
    <row r="399" spans="1:6" ht="6.95" customHeight="1" x14ac:dyDescent="0.2">
      <c r="A399" s="21"/>
      <c r="B399" s="40" t="s">
        <v>40</v>
      </c>
      <c r="C399" s="28"/>
      <c r="D399" s="17"/>
      <c r="E399" s="25">
        <v>0</v>
      </c>
      <c r="F399" s="18">
        <f>D399*E399</f>
        <v>0</v>
      </c>
    </row>
    <row r="400" spans="1:6" ht="6.95" customHeight="1" x14ac:dyDescent="0.2">
      <c r="A400" s="21"/>
      <c r="B400" s="40"/>
      <c r="C400" s="29"/>
      <c r="D400" s="17"/>
      <c r="E400" s="26"/>
      <c r="F400" s="19"/>
    </row>
    <row r="401" spans="1:6" ht="6.95" customHeight="1" x14ac:dyDescent="0.2">
      <c r="A401" s="21"/>
      <c r="B401" s="40"/>
      <c r="C401" s="29"/>
      <c r="D401" s="17"/>
      <c r="E401" s="26"/>
      <c r="F401" s="19"/>
    </row>
    <row r="402" spans="1:6" ht="6.95" customHeight="1" x14ac:dyDescent="0.2">
      <c r="A402" s="21"/>
      <c r="B402" s="40"/>
      <c r="C402" s="30"/>
      <c r="D402" s="17"/>
      <c r="E402" s="27"/>
      <c r="F402" s="20"/>
    </row>
    <row r="403" spans="1:6" ht="6.95" customHeight="1" x14ac:dyDescent="0.2">
      <c r="A403" s="21">
        <v>1</v>
      </c>
      <c r="B403" s="16" t="s">
        <v>41</v>
      </c>
      <c r="C403" s="17" t="s">
        <v>9</v>
      </c>
      <c r="D403" s="31">
        <v>2.76</v>
      </c>
      <c r="E403" s="25">
        <v>27.057245812245</v>
      </c>
      <c r="F403" s="18">
        <f>D403*E403</f>
        <v>74.677998441796191</v>
      </c>
    </row>
    <row r="404" spans="1:6" ht="6.95" customHeight="1" x14ac:dyDescent="0.2">
      <c r="A404" s="21"/>
      <c r="B404" s="16"/>
      <c r="C404" s="17"/>
      <c r="D404" s="31"/>
      <c r="E404" s="26"/>
      <c r="F404" s="19"/>
    </row>
    <row r="405" spans="1:6" ht="6.95" customHeight="1" x14ac:dyDescent="0.2">
      <c r="A405" s="21"/>
      <c r="B405" s="16"/>
      <c r="C405" s="17"/>
      <c r="D405" s="31"/>
      <c r="E405" s="26"/>
      <c r="F405" s="19"/>
    </row>
    <row r="406" spans="1:6" ht="6.95" customHeight="1" x14ac:dyDescent="0.2">
      <c r="A406" s="21"/>
      <c r="B406" s="16"/>
      <c r="C406" s="17"/>
      <c r="D406" s="31"/>
      <c r="E406" s="27"/>
      <c r="F406" s="20"/>
    </row>
    <row r="407" spans="1:6" ht="6.95" customHeight="1" x14ac:dyDescent="0.2">
      <c r="A407" s="21">
        <v>2</v>
      </c>
      <c r="B407" s="16" t="s">
        <v>42</v>
      </c>
      <c r="C407" s="17" t="s">
        <v>9</v>
      </c>
      <c r="D407" s="31">
        <v>4.5199999999999996</v>
      </c>
      <c r="E407" s="25">
        <v>18.470180777152503</v>
      </c>
      <c r="F407" s="18">
        <f>D407*E407</f>
        <v>83.485217112729302</v>
      </c>
    </row>
    <row r="408" spans="1:6" ht="6.95" customHeight="1" x14ac:dyDescent="0.2">
      <c r="A408" s="21"/>
      <c r="B408" s="16"/>
      <c r="C408" s="17"/>
      <c r="D408" s="31"/>
      <c r="E408" s="26"/>
      <c r="F408" s="19"/>
    </row>
    <row r="409" spans="1:6" ht="6.95" customHeight="1" x14ac:dyDescent="0.2">
      <c r="A409" s="21"/>
      <c r="B409" s="16"/>
      <c r="C409" s="17"/>
      <c r="D409" s="31"/>
      <c r="E409" s="26"/>
      <c r="F409" s="19"/>
    </row>
    <row r="410" spans="1:6" ht="6.95" customHeight="1" x14ac:dyDescent="0.2">
      <c r="A410" s="21"/>
      <c r="B410" s="16"/>
      <c r="C410" s="17"/>
      <c r="D410" s="31"/>
      <c r="E410" s="27"/>
      <c r="F410" s="20"/>
    </row>
    <row r="411" spans="1:6" ht="6.95" customHeight="1" x14ac:dyDescent="0.2">
      <c r="A411" s="21">
        <v>3</v>
      </c>
      <c r="B411" s="16" t="s">
        <v>137</v>
      </c>
      <c r="C411" s="16" t="s">
        <v>2</v>
      </c>
      <c r="D411" s="17">
        <v>3</v>
      </c>
      <c r="E411" s="25">
        <v>5.8328114625000005</v>
      </c>
      <c r="F411" s="18">
        <f>D411*E411</f>
        <v>17.498434387500001</v>
      </c>
    </row>
    <row r="412" spans="1:6" ht="6.95" customHeight="1" x14ac:dyDescent="0.2">
      <c r="A412" s="21"/>
      <c r="B412" s="16"/>
      <c r="C412" s="17"/>
      <c r="D412" s="17"/>
      <c r="E412" s="26"/>
      <c r="F412" s="19"/>
    </row>
    <row r="413" spans="1:6" ht="6.95" customHeight="1" x14ac:dyDescent="0.2">
      <c r="A413" s="21"/>
      <c r="B413" s="16"/>
      <c r="C413" s="17"/>
      <c r="D413" s="17"/>
      <c r="E413" s="26"/>
      <c r="F413" s="19"/>
    </row>
    <row r="414" spans="1:6" ht="6.95" customHeight="1" x14ac:dyDescent="0.2">
      <c r="A414" s="21"/>
      <c r="B414" s="16"/>
      <c r="C414" s="17"/>
      <c r="D414" s="17"/>
      <c r="E414" s="27"/>
      <c r="F414" s="20"/>
    </row>
    <row r="415" spans="1:6" ht="6.95" customHeight="1" x14ac:dyDescent="0.2">
      <c r="A415" s="21">
        <v>4</v>
      </c>
      <c r="B415" s="16" t="s">
        <v>135</v>
      </c>
      <c r="C415" s="17" t="s">
        <v>9</v>
      </c>
      <c r="D415" s="31">
        <v>7.2799999999999994</v>
      </c>
      <c r="E415" s="25">
        <v>0.96028822973019168</v>
      </c>
      <c r="F415" s="18">
        <f>D415*E415</f>
        <v>6.9908983124357951</v>
      </c>
    </row>
    <row r="416" spans="1:6" ht="6.95" customHeight="1" x14ac:dyDescent="0.2">
      <c r="A416" s="21"/>
      <c r="B416" s="16"/>
      <c r="C416" s="17"/>
      <c r="D416" s="31"/>
      <c r="E416" s="26"/>
      <c r="F416" s="19"/>
    </row>
    <row r="417" spans="1:6" ht="6.95" customHeight="1" x14ac:dyDescent="0.2">
      <c r="A417" s="21"/>
      <c r="B417" s="16"/>
      <c r="C417" s="17"/>
      <c r="D417" s="31"/>
      <c r="E417" s="26"/>
      <c r="F417" s="19"/>
    </row>
    <row r="418" spans="1:6" ht="6.95" customHeight="1" x14ac:dyDescent="0.2">
      <c r="A418" s="21"/>
      <c r="B418" s="16"/>
      <c r="C418" s="17"/>
      <c r="D418" s="31"/>
      <c r="E418" s="27"/>
      <c r="F418" s="20"/>
    </row>
    <row r="419" spans="1:6" ht="6.95" customHeight="1" x14ac:dyDescent="0.2">
      <c r="A419" s="21">
        <v>5</v>
      </c>
      <c r="B419" s="16" t="s">
        <v>136</v>
      </c>
      <c r="C419" s="28" t="s">
        <v>10</v>
      </c>
      <c r="D419" s="17">
        <v>4.5</v>
      </c>
      <c r="E419" s="25">
        <v>3.4996868775000003</v>
      </c>
      <c r="F419" s="18">
        <f>D419*E419</f>
        <v>15.748590948750001</v>
      </c>
    </row>
    <row r="420" spans="1:6" ht="6.95" customHeight="1" x14ac:dyDescent="0.2">
      <c r="A420" s="21"/>
      <c r="B420" s="16"/>
      <c r="C420" s="29"/>
      <c r="D420" s="17"/>
      <c r="E420" s="26"/>
      <c r="F420" s="19"/>
    </row>
    <row r="421" spans="1:6" ht="6.95" customHeight="1" x14ac:dyDescent="0.2">
      <c r="A421" s="21"/>
      <c r="B421" s="16"/>
      <c r="C421" s="29"/>
      <c r="D421" s="17"/>
      <c r="E421" s="26"/>
      <c r="F421" s="19"/>
    </row>
    <row r="422" spans="1:6" ht="6.95" customHeight="1" x14ac:dyDescent="0.2">
      <c r="A422" s="21"/>
      <c r="B422" s="16"/>
      <c r="C422" s="30"/>
      <c r="D422" s="17"/>
      <c r="E422" s="27"/>
      <c r="F422" s="20"/>
    </row>
    <row r="423" spans="1:6" ht="6.95" customHeight="1" x14ac:dyDescent="0.2">
      <c r="A423" s="21">
        <v>6</v>
      </c>
      <c r="B423" s="16" t="s">
        <v>138</v>
      </c>
      <c r="C423" s="17" t="s">
        <v>9</v>
      </c>
      <c r="D423" s="31">
        <v>2.76</v>
      </c>
      <c r="E423" s="25">
        <v>1.2132247842000001</v>
      </c>
      <c r="F423" s="18">
        <f>D423*E423</f>
        <v>3.3485004043919999</v>
      </c>
    </row>
    <row r="424" spans="1:6" ht="6.95" customHeight="1" x14ac:dyDescent="0.2">
      <c r="A424" s="21"/>
      <c r="B424" s="16"/>
      <c r="C424" s="17"/>
      <c r="D424" s="31"/>
      <c r="E424" s="26"/>
      <c r="F424" s="19"/>
    </row>
    <row r="425" spans="1:6" ht="6.95" customHeight="1" x14ac:dyDescent="0.2">
      <c r="A425" s="21"/>
      <c r="B425" s="16"/>
      <c r="C425" s="17"/>
      <c r="D425" s="31"/>
      <c r="E425" s="26"/>
      <c r="F425" s="19"/>
    </row>
    <row r="426" spans="1:6" ht="6.95" customHeight="1" x14ac:dyDescent="0.2">
      <c r="A426" s="21"/>
      <c r="B426" s="16"/>
      <c r="C426" s="17"/>
      <c r="D426" s="31"/>
      <c r="E426" s="27"/>
      <c r="F426" s="20"/>
    </row>
    <row r="427" spans="1:6" ht="6.95" customHeight="1" x14ac:dyDescent="0.2">
      <c r="A427" s="21">
        <v>7</v>
      </c>
      <c r="B427" s="73" t="s">
        <v>143</v>
      </c>
      <c r="C427" s="30" t="s">
        <v>9</v>
      </c>
      <c r="D427" s="88">
        <v>9.92</v>
      </c>
      <c r="E427" s="25">
        <v>0.99113647107482539</v>
      </c>
      <c r="F427" s="18">
        <f>D427*E427</f>
        <v>9.8320737930622677</v>
      </c>
    </row>
    <row r="428" spans="1:6" ht="6.95" customHeight="1" x14ac:dyDescent="0.2">
      <c r="A428" s="21"/>
      <c r="B428" s="73"/>
      <c r="C428" s="75"/>
      <c r="D428" s="88"/>
      <c r="E428" s="26"/>
      <c r="F428" s="19"/>
    </row>
    <row r="429" spans="1:6" ht="6.95" customHeight="1" x14ac:dyDescent="0.2">
      <c r="A429" s="21"/>
      <c r="B429" s="73"/>
      <c r="C429" s="75"/>
      <c r="D429" s="88"/>
      <c r="E429" s="26"/>
      <c r="F429" s="19"/>
    </row>
    <row r="430" spans="1:6" ht="6.95" customHeight="1" x14ac:dyDescent="0.2">
      <c r="A430" s="21"/>
      <c r="B430" s="73"/>
      <c r="C430" s="75"/>
      <c r="D430" s="88"/>
      <c r="E430" s="27"/>
      <c r="F430" s="20"/>
    </row>
    <row r="431" spans="1:6" ht="6.95" customHeight="1" x14ac:dyDescent="0.2">
      <c r="A431" s="21">
        <v>8</v>
      </c>
      <c r="B431" s="73" t="s">
        <v>142</v>
      </c>
      <c r="C431" s="75" t="s">
        <v>9</v>
      </c>
      <c r="D431" s="88">
        <v>9.92</v>
      </c>
      <c r="E431" s="25">
        <v>6.939829104608906</v>
      </c>
      <c r="F431" s="18">
        <f>D431*E431</f>
        <v>68.843104717720351</v>
      </c>
    </row>
    <row r="432" spans="1:6" ht="6.95" customHeight="1" x14ac:dyDescent="0.2">
      <c r="A432" s="21"/>
      <c r="B432" s="73"/>
      <c r="C432" s="75"/>
      <c r="D432" s="88"/>
      <c r="E432" s="26"/>
      <c r="F432" s="19"/>
    </row>
    <row r="433" spans="1:6" ht="6.95" customHeight="1" x14ac:dyDescent="0.2">
      <c r="A433" s="21"/>
      <c r="B433" s="73"/>
      <c r="C433" s="75"/>
      <c r="D433" s="88"/>
      <c r="E433" s="26"/>
      <c r="F433" s="19"/>
    </row>
    <row r="434" spans="1:6" ht="6.95" customHeight="1" x14ac:dyDescent="0.2">
      <c r="A434" s="21"/>
      <c r="B434" s="73"/>
      <c r="C434" s="75"/>
      <c r="D434" s="88"/>
      <c r="E434" s="27"/>
      <c r="F434" s="20"/>
    </row>
    <row r="435" spans="1:6" ht="6.95" customHeight="1" x14ac:dyDescent="0.2">
      <c r="A435" s="21"/>
      <c r="B435" s="40" t="s">
        <v>43</v>
      </c>
      <c r="C435" s="28"/>
      <c r="D435" s="17"/>
      <c r="E435" s="25">
        <v>0</v>
      </c>
      <c r="F435" s="18">
        <f>D435*E435</f>
        <v>0</v>
      </c>
    </row>
    <row r="436" spans="1:6" ht="6.95" customHeight="1" x14ac:dyDescent="0.2">
      <c r="A436" s="21"/>
      <c r="B436" s="40"/>
      <c r="C436" s="29"/>
      <c r="D436" s="17"/>
      <c r="E436" s="26"/>
      <c r="F436" s="19"/>
    </row>
    <row r="437" spans="1:6" ht="6.95" customHeight="1" x14ac:dyDescent="0.2">
      <c r="A437" s="21"/>
      <c r="B437" s="40"/>
      <c r="C437" s="29"/>
      <c r="D437" s="17"/>
      <c r="E437" s="26"/>
      <c r="F437" s="19"/>
    </row>
    <row r="438" spans="1:6" ht="6.95" customHeight="1" x14ac:dyDescent="0.2">
      <c r="A438" s="21"/>
      <c r="B438" s="40"/>
      <c r="C438" s="30"/>
      <c r="D438" s="17"/>
      <c r="E438" s="27"/>
      <c r="F438" s="20"/>
    </row>
    <row r="439" spans="1:6" ht="6.95" customHeight="1" x14ac:dyDescent="0.2">
      <c r="A439" s="21">
        <v>1</v>
      </c>
      <c r="B439" s="16" t="s">
        <v>150</v>
      </c>
      <c r="C439" s="17" t="s">
        <v>11</v>
      </c>
      <c r="D439" s="17">
        <v>11.3</v>
      </c>
      <c r="E439" s="25">
        <v>2.1539826131145303</v>
      </c>
      <c r="F439" s="18">
        <f>D439*E439</f>
        <v>24.340003528194195</v>
      </c>
    </row>
    <row r="440" spans="1:6" ht="6.95" customHeight="1" x14ac:dyDescent="0.2">
      <c r="A440" s="21"/>
      <c r="B440" s="16"/>
      <c r="C440" s="17"/>
      <c r="D440" s="17"/>
      <c r="E440" s="26"/>
      <c r="F440" s="19"/>
    </row>
    <row r="441" spans="1:6" ht="6.95" customHeight="1" x14ac:dyDescent="0.2">
      <c r="A441" s="21"/>
      <c r="B441" s="16"/>
      <c r="C441" s="17"/>
      <c r="D441" s="17"/>
      <c r="E441" s="26"/>
      <c r="F441" s="19"/>
    </row>
    <row r="442" spans="1:6" ht="6.95" customHeight="1" x14ac:dyDescent="0.2">
      <c r="A442" s="21"/>
      <c r="B442" s="16"/>
      <c r="C442" s="17"/>
      <c r="D442" s="17"/>
      <c r="E442" s="27"/>
      <c r="F442" s="20"/>
    </row>
    <row r="443" spans="1:6" ht="6.95" customHeight="1" x14ac:dyDescent="0.2">
      <c r="A443" s="21">
        <v>2</v>
      </c>
      <c r="B443" s="73" t="s">
        <v>141</v>
      </c>
      <c r="C443" s="75" t="s">
        <v>11</v>
      </c>
      <c r="D443" s="74">
        <v>4.0999999999999996</v>
      </c>
      <c r="E443" s="25">
        <v>36.05864859972786</v>
      </c>
      <c r="F443" s="18">
        <f>D443*E443</f>
        <v>147.84045925888421</v>
      </c>
    </row>
    <row r="444" spans="1:6" ht="6.95" customHeight="1" x14ac:dyDescent="0.2">
      <c r="A444" s="21"/>
      <c r="B444" s="73"/>
      <c r="C444" s="75"/>
      <c r="D444" s="74"/>
      <c r="E444" s="26"/>
      <c r="F444" s="19"/>
    </row>
    <row r="445" spans="1:6" ht="6.95" customHeight="1" x14ac:dyDescent="0.2">
      <c r="A445" s="21"/>
      <c r="B445" s="73"/>
      <c r="C445" s="75"/>
      <c r="D445" s="74"/>
      <c r="E445" s="26"/>
      <c r="F445" s="19"/>
    </row>
    <row r="446" spans="1:6" ht="6.95" customHeight="1" x14ac:dyDescent="0.2">
      <c r="A446" s="21"/>
      <c r="B446" s="73"/>
      <c r="C446" s="75"/>
      <c r="D446" s="74"/>
      <c r="E446" s="27"/>
      <c r="F446" s="20"/>
    </row>
    <row r="447" spans="1:6" ht="6.95" customHeight="1" x14ac:dyDescent="0.2">
      <c r="A447" s="21">
        <v>3</v>
      </c>
      <c r="B447" s="73" t="s">
        <v>139</v>
      </c>
      <c r="C447" s="75" t="s">
        <v>2</v>
      </c>
      <c r="D447" s="106">
        <v>1</v>
      </c>
      <c r="E447" s="25">
        <v>5.9438394953136049</v>
      </c>
      <c r="F447" s="18">
        <f>D447*E447</f>
        <v>5.9438394953136049</v>
      </c>
    </row>
    <row r="448" spans="1:6" ht="6.95" customHeight="1" x14ac:dyDescent="0.2">
      <c r="A448" s="21"/>
      <c r="B448" s="73"/>
      <c r="C448" s="75"/>
      <c r="D448" s="106"/>
      <c r="E448" s="26"/>
      <c r="F448" s="19"/>
    </row>
    <row r="449" spans="1:6" ht="6.95" customHeight="1" x14ac:dyDescent="0.2">
      <c r="A449" s="21"/>
      <c r="B449" s="73"/>
      <c r="C449" s="75"/>
      <c r="D449" s="106"/>
      <c r="E449" s="26"/>
      <c r="F449" s="19"/>
    </row>
    <row r="450" spans="1:6" ht="6.95" customHeight="1" x14ac:dyDescent="0.2">
      <c r="A450" s="21"/>
      <c r="B450" s="73"/>
      <c r="C450" s="75"/>
      <c r="D450" s="106"/>
      <c r="E450" s="27"/>
      <c r="F450" s="20"/>
    </row>
    <row r="451" spans="1:6" ht="6.95" customHeight="1" x14ac:dyDescent="0.2">
      <c r="A451" s="21">
        <v>4</v>
      </c>
      <c r="B451" s="107" t="s">
        <v>134</v>
      </c>
      <c r="C451" s="30" t="s">
        <v>2</v>
      </c>
      <c r="D451" s="30">
        <v>6</v>
      </c>
      <c r="E451" s="25">
        <v>1.5081834104535579</v>
      </c>
      <c r="F451" s="18">
        <f>D451*E451</f>
        <v>9.0491004627213467</v>
      </c>
    </row>
    <row r="452" spans="1:6" ht="6.95" customHeight="1" x14ac:dyDescent="0.2">
      <c r="A452" s="21"/>
      <c r="B452" s="64"/>
      <c r="C452" s="17"/>
      <c r="D452" s="17"/>
      <c r="E452" s="26"/>
      <c r="F452" s="19"/>
    </row>
    <row r="453" spans="1:6" ht="6.95" customHeight="1" x14ac:dyDescent="0.2">
      <c r="A453" s="21"/>
      <c r="B453" s="64"/>
      <c r="C453" s="17"/>
      <c r="D453" s="17"/>
      <c r="E453" s="26"/>
      <c r="F453" s="19"/>
    </row>
    <row r="454" spans="1:6" ht="6.95" customHeight="1" x14ac:dyDescent="0.2">
      <c r="A454" s="21"/>
      <c r="B454" s="64"/>
      <c r="C454" s="17"/>
      <c r="D454" s="17"/>
      <c r="E454" s="27"/>
      <c r="F454" s="20"/>
    </row>
    <row r="455" spans="1:6" ht="6.95" customHeight="1" x14ac:dyDescent="0.2">
      <c r="A455" s="21"/>
      <c r="B455" s="104" t="s">
        <v>113</v>
      </c>
      <c r="C455" s="16"/>
      <c r="D455" s="17"/>
      <c r="E455" s="25">
        <v>0</v>
      </c>
      <c r="F455" s="18">
        <f>D455*E455</f>
        <v>0</v>
      </c>
    </row>
    <row r="456" spans="1:6" ht="6.95" customHeight="1" x14ac:dyDescent="0.2">
      <c r="A456" s="21"/>
      <c r="B456" s="104"/>
      <c r="C456" s="17"/>
      <c r="D456" s="17"/>
      <c r="E456" s="26"/>
      <c r="F456" s="19"/>
    </row>
    <row r="457" spans="1:6" ht="6.95" customHeight="1" x14ac:dyDescent="0.2">
      <c r="A457" s="21"/>
      <c r="B457" s="104"/>
      <c r="C457" s="17"/>
      <c r="D457" s="17"/>
      <c r="E457" s="26"/>
      <c r="F457" s="19"/>
    </row>
    <row r="458" spans="1:6" ht="6.95" customHeight="1" x14ac:dyDescent="0.2">
      <c r="A458" s="21"/>
      <c r="B458" s="104"/>
      <c r="C458" s="17"/>
      <c r="D458" s="17"/>
      <c r="E458" s="27"/>
      <c r="F458" s="20"/>
    </row>
    <row r="459" spans="1:6" ht="6.95" customHeight="1" x14ac:dyDescent="0.2">
      <c r="A459" s="21">
        <v>1</v>
      </c>
      <c r="B459" s="64" t="s">
        <v>117</v>
      </c>
      <c r="C459" s="80" t="s">
        <v>9</v>
      </c>
      <c r="D459" s="105">
        <v>76.599999999999994</v>
      </c>
      <c r="E459" s="25">
        <v>2.532825567378103</v>
      </c>
      <c r="F459" s="18">
        <f>D459*E459</f>
        <v>194.01443846116268</v>
      </c>
    </row>
    <row r="460" spans="1:6" ht="6.95" customHeight="1" x14ac:dyDescent="0.2">
      <c r="A460" s="21"/>
      <c r="B460" s="64"/>
      <c r="C460" s="80"/>
      <c r="D460" s="105"/>
      <c r="E460" s="26"/>
      <c r="F460" s="19"/>
    </row>
    <row r="461" spans="1:6" ht="6.95" customHeight="1" x14ac:dyDescent="0.2">
      <c r="A461" s="21"/>
      <c r="B461" s="64"/>
      <c r="C461" s="80"/>
      <c r="D461" s="105"/>
      <c r="E461" s="26"/>
      <c r="F461" s="19"/>
    </row>
    <row r="462" spans="1:6" ht="6.95" customHeight="1" x14ac:dyDescent="0.2">
      <c r="A462" s="21"/>
      <c r="B462" s="64"/>
      <c r="C462" s="80"/>
      <c r="D462" s="105"/>
      <c r="E462" s="27"/>
      <c r="F462" s="20"/>
    </row>
    <row r="463" spans="1:6" ht="6.95" customHeight="1" x14ac:dyDescent="0.2">
      <c r="A463" s="21">
        <v>2</v>
      </c>
      <c r="B463" s="16" t="s">
        <v>19</v>
      </c>
      <c r="C463" s="30" t="s">
        <v>9</v>
      </c>
      <c r="D463" s="39">
        <v>132.9</v>
      </c>
      <c r="E463" s="25">
        <v>1.3045669090314809</v>
      </c>
      <c r="F463" s="18">
        <f>D463*E463</f>
        <v>173.37694221028383</v>
      </c>
    </row>
    <row r="464" spans="1:6" ht="6.95" customHeight="1" x14ac:dyDescent="0.2">
      <c r="A464" s="21"/>
      <c r="B464" s="16"/>
      <c r="C464" s="17"/>
      <c r="D464" s="39"/>
      <c r="E464" s="26"/>
      <c r="F464" s="19"/>
    </row>
    <row r="465" spans="1:6" ht="6.95" customHeight="1" x14ac:dyDescent="0.2">
      <c r="A465" s="21"/>
      <c r="B465" s="16"/>
      <c r="C465" s="17"/>
      <c r="D465" s="39"/>
      <c r="E465" s="26"/>
      <c r="F465" s="19"/>
    </row>
    <row r="466" spans="1:6" ht="6.95" customHeight="1" x14ac:dyDescent="0.2">
      <c r="A466" s="21"/>
      <c r="B466" s="16"/>
      <c r="C466" s="17"/>
      <c r="D466" s="39"/>
      <c r="E466" s="27"/>
      <c r="F466" s="20"/>
    </row>
    <row r="467" spans="1:6" ht="6.95" customHeight="1" x14ac:dyDescent="0.2">
      <c r="A467" s="21">
        <v>3</v>
      </c>
      <c r="B467" s="42" t="s">
        <v>114</v>
      </c>
      <c r="C467" s="17" t="s">
        <v>9</v>
      </c>
      <c r="D467" s="39">
        <v>30</v>
      </c>
      <c r="E467" s="25">
        <v>5.6694083929694665</v>
      </c>
      <c r="F467" s="18">
        <f>D467*E467</f>
        <v>170.08225178908398</v>
      </c>
    </row>
    <row r="468" spans="1:6" ht="6.95" customHeight="1" x14ac:dyDescent="0.2">
      <c r="A468" s="21"/>
      <c r="B468" s="43"/>
      <c r="C468" s="17"/>
      <c r="D468" s="39"/>
      <c r="E468" s="26"/>
      <c r="F468" s="19"/>
    </row>
    <row r="469" spans="1:6" ht="6.95" customHeight="1" x14ac:dyDescent="0.2">
      <c r="A469" s="21"/>
      <c r="B469" s="43"/>
      <c r="C469" s="17"/>
      <c r="D469" s="39"/>
      <c r="E469" s="26"/>
      <c r="F469" s="19"/>
    </row>
    <row r="470" spans="1:6" ht="6.95" customHeight="1" x14ac:dyDescent="0.2">
      <c r="A470" s="21"/>
      <c r="B470" s="44"/>
      <c r="C470" s="17"/>
      <c r="D470" s="39"/>
      <c r="E470" s="27"/>
      <c r="F470" s="20"/>
    </row>
    <row r="471" spans="1:6" ht="6.95" customHeight="1" x14ac:dyDescent="0.2">
      <c r="A471" s="21">
        <v>4</v>
      </c>
      <c r="B471" s="16" t="s">
        <v>46</v>
      </c>
      <c r="C471" s="17" t="s">
        <v>11</v>
      </c>
      <c r="D471" s="39">
        <v>84</v>
      </c>
      <c r="E471" s="25">
        <v>7.687672114933731</v>
      </c>
      <c r="F471" s="18">
        <f>D471*E471</f>
        <v>645.76445765443339</v>
      </c>
    </row>
    <row r="472" spans="1:6" ht="6.95" customHeight="1" x14ac:dyDescent="0.2">
      <c r="A472" s="21"/>
      <c r="B472" s="16"/>
      <c r="C472" s="17"/>
      <c r="D472" s="39"/>
      <c r="E472" s="26"/>
      <c r="F472" s="19"/>
    </row>
    <row r="473" spans="1:6" ht="6.95" customHeight="1" x14ac:dyDescent="0.2">
      <c r="A473" s="21"/>
      <c r="B473" s="16"/>
      <c r="C473" s="17"/>
      <c r="D473" s="39"/>
      <c r="E473" s="26"/>
      <c r="F473" s="19"/>
    </row>
    <row r="474" spans="1:6" ht="6.95" customHeight="1" x14ac:dyDescent="0.2">
      <c r="A474" s="21"/>
      <c r="B474" s="16"/>
      <c r="C474" s="17"/>
      <c r="D474" s="39"/>
      <c r="E474" s="27"/>
      <c r="F474" s="20"/>
    </row>
    <row r="475" spans="1:6" ht="6.95" customHeight="1" x14ac:dyDescent="0.2">
      <c r="A475" s="21">
        <v>5</v>
      </c>
      <c r="B475" s="64" t="s">
        <v>182</v>
      </c>
      <c r="C475" s="17" t="s">
        <v>9</v>
      </c>
      <c r="D475" s="17">
        <v>68</v>
      </c>
      <c r="E475" s="25">
        <v>2.1292086485414279</v>
      </c>
      <c r="F475" s="18">
        <f>D475*E475</f>
        <v>144.7861881008171</v>
      </c>
    </row>
    <row r="476" spans="1:6" ht="6.95" customHeight="1" x14ac:dyDescent="0.2">
      <c r="A476" s="21"/>
      <c r="B476" s="64"/>
      <c r="C476" s="17"/>
      <c r="D476" s="17"/>
      <c r="E476" s="26"/>
      <c r="F476" s="19"/>
    </row>
    <row r="477" spans="1:6" ht="6.95" customHeight="1" x14ac:dyDescent="0.2">
      <c r="A477" s="21"/>
      <c r="B477" s="64"/>
      <c r="C477" s="17"/>
      <c r="D477" s="17"/>
      <c r="E477" s="26"/>
      <c r="F477" s="19"/>
    </row>
    <row r="478" spans="1:6" ht="6.95" customHeight="1" x14ac:dyDescent="0.2">
      <c r="A478" s="21"/>
      <c r="B478" s="108"/>
      <c r="C478" s="28"/>
      <c r="D478" s="28"/>
      <c r="E478" s="27"/>
      <c r="F478" s="20"/>
    </row>
    <row r="479" spans="1:6" ht="6.95" customHeight="1" x14ac:dyDescent="0.2">
      <c r="A479" s="21">
        <v>6</v>
      </c>
      <c r="B479" s="84" t="s">
        <v>45</v>
      </c>
      <c r="C479" s="30" t="s">
        <v>11</v>
      </c>
      <c r="D479" s="30">
        <v>8.9</v>
      </c>
      <c r="E479" s="25">
        <v>5.0156446759104556</v>
      </c>
      <c r="F479" s="18">
        <f>D479*E479</f>
        <v>44.639237615603058</v>
      </c>
    </row>
    <row r="480" spans="1:6" ht="6.95" customHeight="1" x14ac:dyDescent="0.2">
      <c r="A480" s="21"/>
      <c r="B480" s="16"/>
      <c r="C480" s="17"/>
      <c r="D480" s="17"/>
      <c r="E480" s="26"/>
      <c r="F480" s="19"/>
    </row>
    <row r="481" spans="1:6" ht="6.95" customHeight="1" x14ac:dyDescent="0.2">
      <c r="A481" s="21"/>
      <c r="B481" s="16"/>
      <c r="C481" s="17"/>
      <c r="D481" s="17"/>
      <c r="E481" s="26"/>
      <c r="F481" s="19"/>
    </row>
    <row r="482" spans="1:6" ht="6.95" customHeight="1" x14ac:dyDescent="0.2">
      <c r="A482" s="21"/>
      <c r="B482" s="16"/>
      <c r="C482" s="17"/>
      <c r="D482" s="17"/>
      <c r="E482" s="27"/>
      <c r="F482" s="20"/>
    </row>
    <row r="483" spans="1:6" ht="6.95" customHeight="1" x14ac:dyDescent="0.2">
      <c r="A483" s="21">
        <v>7</v>
      </c>
      <c r="B483" s="16" t="s">
        <v>144</v>
      </c>
      <c r="C483" s="17" t="s">
        <v>9</v>
      </c>
      <c r="D483" s="39">
        <v>611</v>
      </c>
      <c r="E483" s="25">
        <v>1.1773710415395238</v>
      </c>
      <c r="F483" s="18">
        <f>D483*E483</f>
        <v>719.37370638064897</v>
      </c>
    </row>
    <row r="484" spans="1:6" ht="6.95" customHeight="1" x14ac:dyDescent="0.2">
      <c r="A484" s="21"/>
      <c r="B484" s="16"/>
      <c r="C484" s="17"/>
      <c r="D484" s="39"/>
      <c r="E484" s="26"/>
      <c r="F484" s="19"/>
    </row>
    <row r="485" spans="1:6" ht="6.95" customHeight="1" x14ac:dyDescent="0.2">
      <c r="A485" s="21"/>
      <c r="B485" s="16"/>
      <c r="C485" s="17"/>
      <c r="D485" s="39"/>
      <c r="E485" s="26"/>
      <c r="F485" s="19"/>
    </row>
    <row r="486" spans="1:6" ht="6.95" customHeight="1" x14ac:dyDescent="0.2">
      <c r="A486" s="21"/>
      <c r="B486" s="16"/>
      <c r="C486" s="17"/>
      <c r="D486" s="39"/>
      <c r="E486" s="27"/>
      <c r="F486" s="20"/>
    </row>
    <row r="487" spans="1:6" ht="6.95" customHeight="1" x14ac:dyDescent="0.2">
      <c r="A487" s="21">
        <v>8</v>
      </c>
      <c r="B487" s="42" t="s">
        <v>115</v>
      </c>
      <c r="C487" s="17" t="s">
        <v>9</v>
      </c>
      <c r="D487" s="17">
        <v>1.8</v>
      </c>
      <c r="E487" s="25">
        <v>5.2065814242677151</v>
      </c>
      <c r="F487" s="18">
        <f>D487*E487</f>
        <v>9.3718465636818866</v>
      </c>
    </row>
    <row r="488" spans="1:6" ht="6.95" customHeight="1" x14ac:dyDescent="0.2">
      <c r="A488" s="21"/>
      <c r="B488" s="43"/>
      <c r="C488" s="17"/>
      <c r="D488" s="17"/>
      <c r="E488" s="26"/>
      <c r="F488" s="19"/>
    </row>
    <row r="489" spans="1:6" ht="6.95" customHeight="1" x14ac:dyDescent="0.2">
      <c r="A489" s="21"/>
      <c r="B489" s="43"/>
      <c r="C489" s="17"/>
      <c r="D489" s="17"/>
      <c r="E489" s="26"/>
      <c r="F489" s="19"/>
    </row>
    <row r="490" spans="1:6" ht="6.95" customHeight="1" x14ac:dyDescent="0.2">
      <c r="A490" s="21"/>
      <c r="B490" s="43"/>
      <c r="C490" s="17"/>
      <c r="D490" s="17"/>
      <c r="E490" s="27"/>
      <c r="F490" s="20"/>
    </row>
    <row r="491" spans="1:6" ht="6.95" customHeight="1" x14ac:dyDescent="0.2">
      <c r="A491" s="21">
        <v>9</v>
      </c>
      <c r="B491" s="16" t="s">
        <v>116</v>
      </c>
      <c r="C491" s="17" t="s">
        <v>2</v>
      </c>
      <c r="D491" s="41">
        <v>1</v>
      </c>
      <c r="E491" s="25">
        <v>0.59438394953136053</v>
      </c>
      <c r="F491" s="18">
        <f>D491*E491</f>
        <v>0.59438394953136053</v>
      </c>
    </row>
    <row r="492" spans="1:6" ht="6.95" customHeight="1" x14ac:dyDescent="0.2">
      <c r="A492" s="21"/>
      <c r="B492" s="16"/>
      <c r="C492" s="17"/>
      <c r="D492" s="41"/>
      <c r="E492" s="26"/>
      <c r="F492" s="19"/>
    </row>
    <row r="493" spans="1:6" ht="6.95" customHeight="1" x14ac:dyDescent="0.2">
      <c r="A493" s="21"/>
      <c r="B493" s="16"/>
      <c r="C493" s="17"/>
      <c r="D493" s="41"/>
      <c r="E493" s="26"/>
      <c r="F493" s="19"/>
    </row>
    <row r="494" spans="1:6" ht="6.95" customHeight="1" x14ac:dyDescent="0.2">
      <c r="A494" s="21"/>
      <c r="B494" s="16"/>
      <c r="C494" s="17"/>
      <c r="D494" s="41"/>
      <c r="E494" s="27"/>
      <c r="F494" s="20"/>
    </row>
    <row r="495" spans="1:6" ht="6.95" customHeight="1" x14ac:dyDescent="0.2">
      <c r="A495" s="21">
        <v>10</v>
      </c>
      <c r="B495" s="16" t="s">
        <v>131</v>
      </c>
      <c r="C495" s="17" t="s">
        <v>4</v>
      </c>
      <c r="D495" s="17">
        <v>0.4</v>
      </c>
      <c r="E495" s="25">
        <v>59.948085555805157</v>
      </c>
      <c r="F495" s="18">
        <f>D495*E495</f>
        <v>23.979234222322063</v>
      </c>
    </row>
    <row r="496" spans="1:6" ht="6.95" customHeight="1" x14ac:dyDescent="0.2">
      <c r="A496" s="21"/>
      <c r="B496" s="16"/>
      <c r="C496" s="17"/>
      <c r="D496" s="17"/>
      <c r="E496" s="26"/>
      <c r="F496" s="19"/>
    </row>
    <row r="497" spans="1:6" ht="6.95" customHeight="1" x14ac:dyDescent="0.2">
      <c r="A497" s="21"/>
      <c r="B497" s="16"/>
      <c r="C497" s="17"/>
      <c r="D497" s="17"/>
      <c r="E497" s="26"/>
      <c r="F497" s="19"/>
    </row>
    <row r="498" spans="1:6" ht="6.95" customHeight="1" x14ac:dyDescent="0.2">
      <c r="A498" s="21"/>
      <c r="B498" s="16"/>
      <c r="C498" s="17"/>
      <c r="D498" s="17"/>
      <c r="E498" s="27"/>
      <c r="F498" s="20"/>
    </row>
    <row r="499" spans="1:6" ht="6.95" customHeight="1" x14ac:dyDescent="0.2">
      <c r="A499" s="21">
        <v>11</v>
      </c>
      <c r="B499" s="16" t="s">
        <v>132</v>
      </c>
      <c r="C499" s="17" t="s">
        <v>9</v>
      </c>
      <c r="D499" s="39">
        <v>128</v>
      </c>
      <c r="E499" s="25">
        <v>4.8565197452317923</v>
      </c>
      <c r="F499" s="18">
        <f>D499*E499</f>
        <v>621.63452738966942</v>
      </c>
    </row>
    <row r="500" spans="1:6" ht="6.95" customHeight="1" x14ac:dyDescent="0.2">
      <c r="A500" s="21"/>
      <c r="B500" s="16"/>
      <c r="C500" s="17"/>
      <c r="D500" s="39"/>
      <c r="E500" s="26"/>
      <c r="F500" s="19"/>
    </row>
    <row r="501" spans="1:6" ht="6.95" customHeight="1" x14ac:dyDescent="0.2">
      <c r="A501" s="21"/>
      <c r="B501" s="16"/>
      <c r="C501" s="17"/>
      <c r="D501" s="39"/>
      <c r="E501" s="26"/>
      <c r="F501" s="19"/>
    </row>
    <row r="502" spans="1:6" ht="6.95" customHeight="1" x14ac:dyDescent="0.2">
      <c r="A502" s="21"/>
      <c r="B502" s="16"/>
      <c r="C502" s="17"/>
      <c r="D502" s="39"/>
      <c r="E502" s="27"/>
      <c r="F502" s="20"/>
    </row>
    <row r="503" spans="1:6" ht="6.95" customHeight="1" x14ac:dyDescent="0.2">
      <c r="A503" s="21">
        <v>12</v>
      </c>
      <c r="B503" s="109" t="s">
        <v>128</v>
      </c>
      <c r="C503" s="28" t="s">
        <v>9</v>
      </c>
      <c r="D503" s="39">
        <v>128</v>
      </c>
      <c r="E503" s="25">
        <v>0.2509621120243522</v>
      </c>
      <c r="F503" s="18">
        <f>D503*E503</f>
        <v>32.123150339117082</v>
      </c>
    </row>
    <row r="504" spans="1:6" ht="6.95" customHeight="1" x14ac:dyDescent="0.2">
      <c r="A504" s="21"/>
      <c r="B504" s="110"/>
      <c r="C504" s="29"/>
      <c r="D504" s="39"/>
      <c r="E504" s="26"/>
      <c r="F504" s="19"/>
    </row>
    <row r="505" spans="1:6" ht="6.95" customHeight="1" x14ac:dyDescent="0.2">
      <c r="A505" s="21"/>
      <c r="B505" s="110"/>
      <c r="C505" s="29"/>
      <c r="D505" s="39"/>
      <c r="E505" s="26"/>
      <c r="F505" s="19"/>
    </row>
    <row r="506" spans="1:6" ht="6.95" customHeight="1" x14ac:dyDescent="0.2">
      <c r="A506" s="21"/>
      <c r="B506" s="111"/>
      <c r="C506" s="30"/>
      <c r="D506" s="39"/>
      <c r="E506" s="27"/>
      <c r="F506" s="20"/>
    </row>
    <row r="507" spans="1:6" ht="6.95" customHeight="1" x14ac:dyDescent="0.2">
      <c r="A507" s="21">
        <v>13</v>
      </c>
      <c r="B507" s="84" t="s">
        <v>133</v>
      </c>
      <c r="C507" s="30" t="s">
        <v>11</v>
      </c>
      <c r="D507" s="30">
        <v>2.6</v>
      </c>
      <c r="E507" s="25">
        <v>3.8830446928054738</v>
      </c>
      <c r="F507" s="18">
        <f>D507*E507</f>
        <v>10.095916201294232</v>
      </c>
    </row>
    <row r="508" spans="1:6" ht="6.95" customHeight="1" x14ac:dyDescent="0.2">
      <c r="A508" s="21"/>
      <c r="B508" s="16"/>
      <c r="C508" s="17"/>
      <c r="D508" s="17"/>
      <c r="E508" s="26"/>
      <c r="F508" s="19"/>
    </row>
    <row r="509" spans="1:6" ht="6.95" customHeight="1" x14ac:dyDescent="0.2">
      <c r="A509" s="21"/>
      <c r="B509" s="16"/>
      <c r="C509" s="17"/>
      <c r="D509" s="17"/>
      <c r="E509" s="26"/>
      <c r="F509" s="19"/>
    </row>
    <row r="510" spans="1:6" ht="6.95" customHeight="1" x14ac:dyDescent="0.2">
      <c r="A510" s="21"/>
      <c r="B510" s="16"/>
      <c r="C510" s="17"/>
      <c r="D510" s="17"/>
      <c r="E510" s="27"/>
      <c r="F510" s="20"/>
    </row>
    <row r="511" spans="1:6" ht="6.95" customHeight="1" x14ac:dyDescent="0.2">
      <c r="A511" s="21">
        <v>14</v>
      </c>
      <c r="B511" s="73" t="s">
        <v>149</v>
      </c>
      <c r="C511" s="75" t="s">
        <v>148</v>
      </c>
      <c r="D511" s="75">
        <v>2</v>
      </c>
      <c r="E511" s="25">
        <v>16.967558711183354</v>
      </c>
      <c r="F511" s="18">
        <f>D511*E511</f>
        <v>33.935117422366709</v>
      </c>
    </row>
    <row r="512" spans="1:6" ht="6.95" customHeight="1" x14ac:dyDescent="0.2">
      <c r="A512" s="21"/>
      <c r="B512" s="73"/>
      <c r="C512" s="75"/>
      <c r="D512" s="75"/>
      <c r="E512" s="26"/>
      <c r="F512" s="19"/>
    </row>
    <row r="513" spans="1:6" ht="6.95" customHeight="1" x14ac:dyDescent="0.2">
      <c r="A513" s="21"/>
      <c r="B513" s="73"/>
      <c r="C513" s="75"/>
      <c r="D513" s="75"/>
      <c r="E513" s="26"/>
      <c r="F513" s="19"/>
    </row>
    <row r="514" spans="1:6" ht="6.95" customHeight="1" x14ac:dyDescent="0.2">
      <c r="A514" s="21"/>
      <c r="B514" s="73"/>
      <c r="C514" s="75"/>
      <c r="D514" s="75"/>
      <c r="E514" s="27"/>
      <c r="F514" s="20"/>
    </row>
    <row r="515" spans="1:6" ht="6.95" customHeight="1" x14ac:dyDescent="0.2">
      <c r="A515" s="21">
        <v>15</v>
      </c>
      <c r="B515" s="42" t="s">
        <v>120</v>
      </c>
      <c r="C515" s="22" t="s">
        <v>2</v>
      </c>
      <c r="D515" s="17">
        <v>4</v>
      </c>
      <c r="E515" s="25">
        <v>29.776396125581421</v>
      </c>
      <c r="F515" s="18">
        <f>D515*E515</f>
        <v>119.10558450232568</v>
      </c>
    </row>
    <row r="516" spans="1:6" ht="6.95" customHeight="1" x14ac:dyDescent="0.2">
      <c r="A516" s="21"/>
      <c r="B516" s="43"/>
      <c r="C516" s="23"/>
      <c r="D516" s="17"/>
      <c r="E516" s="26"/>
      <c r="F516" s="19"/>
    </row>
    <row r="517" spans="1:6" ht="6.95" customHeight="1" x14ac:dyDescent="0.2">
      <c r="A517" s="21"/>
      <c r="B517" s="43"/>
      <c r="C517" s="23"/>
      <c r="D517" s="17"/>
      <c r="E517" s="26"/>
      <c r="F517" s="19"/>
    </row>
    <row r="518" spans="1:6" ht="6.95" customHeight="1" x14ac:dyDescent="0.2">
      <c r="A518" s="21"/>
      <c r="B518" s="44"/>
      <c r="C518" s="24"/>
      <c r="D518" s="17"/>
      <c r="E518" s="27"/>
      <c r="F518" s="20"/>
    </row>
    <row r="519" spans="1:6" ht="6.95" customHeight="1" x14ac:dyDescent="0.2">
      <c r="A519" s="21"/>
      <c r="B519" s="40" t="s">
        <v>44</v>
      </c>
      <c r="C519" s="28"/>
      <c r="D519" s="17"/>
      <c r="E519" s="25">
        <v>0</v>
      </c>
      <c r="F519" s="18">
        <f>D519*E519</f>
        <v>0</v>
      </c>
    </row>
    <row r="520" spans="1:6" ht="6.95" customHeight="1" x14ac:dyDescent="0.2">
      <c r="A520" s="21"/>
      <c r="B520" s="40"/>
      <c r="C520" s="29"/>
      <c r="D520" s="17"/>
      <c r="E520" s="26"/>
      <c r="F520" s="19"/>
    </row>
    <row r="521" spans="1:6" ht="6.95" customHeight="1" x14ac:dyDescent="0.2">
      <c r="A521" s="21"/>
      <c r="B521" s="40"/>
      <c r="C521" s="29"/>
      <c r="D521" s="17"/>
      <c r="E521" s="26"/>
      <c r="F521" s="19"/>
    </row>
    <row r="522" spans="1:6" ht="6.95" customHeight="1" x14ac:dyDescent="0.2">
      <c r="A522" s="21"/>
      <c r="B522" s="40"/>
      <c r="C522" s="30"/>
      <c r="D522" s="17"/>
      <c r="E522" s="27"/>
      <c r="F522" s="20"/>
    </row>
    <row r="523" spans="1:6" ht="6.95" customHeight="1" x14ac:dyDescent="0.2">
      <c r="A523" s="21">
        <v>1</v>
      </c>
      <c r="B523" s="16" t="s">
        <v>119</v>
      </c>
      <c r="C523" s="17" t="s">
        <v>25</v>
      </c>
      <c r="D523" s="17">
        <v>1.6</v>
      </c>
      <c r="E523" s="25">
        <v>8.3728967970622605</v>
      </c>
      <c r="F523" s="18">
        <f>D523*E523</f>
        <v>13.396634875299618</v>
      </c>
    </row>
    <row r="524" spans="1:6" ht="6.95" customHeight="1" x14ac:dyDescent="0.2">
      <c r="A524" s="21"/>
      <c r="B524" s="16"/>
      <c r="C524" s="17"/>
      <c r="D524" s="17"/>
      <c r="E524" s="26"/>
      <c r="F524" s="19"/>
    </row>
    <row r="525" spans="1:6" ht="6.95" customHeight="1" x14ac:dyDescent="0.2">
      <c r="A525" s="21"/>
      <c r="B525" s="16"/>
      <c r="C525" s="17"/>
      <c r="D525" s="17"/>
      <c r="E525" s="26"/>
      <c r="F525" s="19"/>
    </row>
    <row r="526" spans="1:6" ht="6.95" customHeight="1" x14ac:dyDescent="0.2">
      <c r="A526" s="21"/>
      <c r="B526" s="16"/>
      <c r="C526" s="17"/>
      <c r="D526" s="17"/>
      <c r="E526" s="27"/>
      <c r="F526" s="20"/>
    </row>
    <row r="527" spans="1:6" ht="6.95" customHeight="1" x14ac:dyDescent="0.2">
      <c r="A527" s="21">
        <v>2</v>
      </c>
      <c r="B527" s="16" t="s">
        <v>118</v>
      </c>
      <c r="C527" s="17" t="s">
        <v>25</v>
      </c>
      <c r="D527" s="17">
        <v>0.5</v>
      </c>
      <c r="E527" s="25">
        <v>42.670073503464941</v>
      </c>
      <c r="F527" s="18">
        <f>D527*E527</f>
        <v>21.335036751732471</v>
      </c>
    </row>
    <row r="528" spans="1:6" ht="6.95" customHeight="1" x14ac:dyDescent="0.2">
      <c r="A528" s="21"/>
      <c r="B528" s="16"/>
      <c r="C528" s="17"/>
      <c r="D528" s="17"/>
      <c r="E528" s="26"/>
      <c r="F528" s="19"/>
    </row>
    <row r="529" spans="1:6" ht="6.95" customHeight="1" x14ac:dyDescent="0.2">
      <c r="A529" s="21"/>
      <c r="B529" s="16"/>
      <c r="C529" s="17"/>
      <c r="D529" s="17"/>
      <c r="E529" s="26"/>
      <c r="F529" s="19"/>
    </row>
    <row r="530" spans="1:6" ht="6.95" customHeight="1" x14ac:dyDescent="0.2">
      <c r="A530" s="21"/>
      <c r="B530" s="16"/>
      <c r="C530" s="17"/>
      <c r="D530" s="17"/>
      <c r="E530" s="27"/>
      <c r="F530" s="20"/>
    </row>
    <row r="531" spans="1:6" ht="6.95" customHeight="1" x14ac:dyDescent="0.2">
      <c r="A531" s="21">
        <v>3</v>
      </c>
      <c r="B531" s="16" t="s">
        <v>32</v>
      </c>
      <c r="C531" s="28" t="s">
        <v>5</v>
      </c>
      <c r="D531" s="86">
        <v>31.3</v>
      </c>
      <c r="E531" s="25">
        <v>1.2962742794707824</v>
      </c>
      <c r="F531" s="18">
        <f>D531*E531</f>
        <v>40.573384947435493</v>
      </c>
    </row>
    <row r="532" spans="1:6" ht="6.95" customHeight="1" x14ac:dyDescent="0.2">
      <c r="A532" s="21"/>
      <c r="B532" s="16"/>
      <c r="C532" s="29"/>
      <c r="D532" s="86"/>
      <c r="E532" s="26"/>
      <c r="F532" s="19"/>
    </row>
    <row r="533" spans="1:6" ht="6.95" customHeight="1" x14ac:dyDescent="0.2">
      <c r="A533" s="21"/>
      <c r="B533" s="16"/>
      <c r="C533" s="29"/>
      <c r="D533" s="86"/>
      <c r="E533" s="26"/>
      <c r="F533" s="19"/>
    </row>
    <row r="534" spans="1:6" ht="6.95" customHeight="1" x14ac:dyDescent="0.2">
      <c r="A534" s="21"/>
      <c r="B534" s="16"/>
      <c r="C534" s="30"/>
      <c r="D534" s="86"/>
      <c r="E534" s="27"/>
      <c r="F534" s="20"/>
    </row>
    <row r="535" spans="1:6" ht="6.95" customHeight="1" x14ac:dyDescent="0.2">
      <c r="A535" s="21">
        <v>4</v>
      </c>
      <c r="B535" s="84" t="s">
        <v>26</v>
      </c>
      <c r="C535" s="112" t="s">
        <v>5</v>
      </c>
      <c r="D535" s="89">
        <v>24</v>
      </c>
      <c r="E535" s="25">
        <v>5.0189145760037031</v>
      </c>
      <c r="F535" s="18">
        <f>D535*E535</f>
        <v>120.45394982408888</v>
      </c>
    </row>
    <row r="536" spans="1:6" ht="6.95" customHeight="1" x14ac:dyDescent="0.2">
      <c r="A536" s="21"/>
      <c r="B536" s="16"/>
      <c r="C536" s="29"/>
      <c r="D536" s="89"/>
      <c r="E536" s="26"/>
      <c r="F536" s="19"/>
    </row>
    <row r="537" spans="1:6" ht="6.95" customHeight="1" x14ac:dyDescent="0.2">
      <c r="A537" s="21"/>
      <c r="B537" s="16"/>
      <c r="C537" s="29"/>
      <c r="D537" s="89"/>
      <c r="E537" s="26"/>
      <c r="F537" s="19"/>
    </row>
    <row r="538" spans="1:6" ht="6.95" customHeight="1" x14ac:dyDescent="0.2">
      <c r="A538" s="21"/>
      <c r="B538" s="16"/>
      <c r="C538" s="30"/>
      <c r="D538" s="89"/>
      <c r="E538" s="27"/>
      <c r="F538" s="20"/>
    </row>
    <row r="539" spans="1:6" ht="6.95" customHeight="1" x14ac:dyDescent="0.2">
      <c r="A539" s="21">
        <v>5</v>
      </c>
      <c r="B539" s="16" t="s">
        <v>121</v>
      </c>
      <c r="C539" s="28" t="s">
        <v>5</v>
      </c>
      <c r="D539" s="89">
        <v>72</v>
      </c>
      <c r="E539" s="25">
        <v>1.6323862459168077</v>
      </c>
      <c r="F539" s="18">
        <f>D539*E539</f>
        <v>117.53180970601015</v>
      </c>
    </row>
    <row r="540" spans="1:6" ht="6.95" customHeight="1" x14ac:dyDescent="0.2">
      <c r="A540" s="21"/>
      <c r="B540" s="16"/>
      <c r="C540" s="29"/>
      <c r="D540" s="89"/>
      <c r="E540" s="26"/>
      <c r="F540" s="19"/>
    </row>
    <row r="541" spans="1:6" ht="6.95" customHeight="1" x14ac:dyDescent="0.2">
      <c r="A541" s="21"/>
      <c r="B541" s="16"/>
      <c r="C541" s="29"/>
      <c r="D541" s="89"/>
      <c r="E541" s="26"/>
      <c r="F541" s="19"/>
    </row>
    <row r="542" spans="1:6" ht="6.95" customHeight="1" x14ac:dyDescent="0.2">
      <c r="A542" s="21"/>
      <c r="B542" s="16"/>
      <c r="C542" s="30"/>
      <c r="D542" s="89"/>
      <c r="E542" s="27"/>
      <c r="F542" s="20"/>
    </row>
    <row r="543" spans="1:6" ht="6.95" customHeight="1" x14ac:dyDescent="0.2">
      <c r="A543" s="21">
        <v>6</v>
      </c>
      <c r="B543" s="64" t="s">
        <v>145</v>
      </c>
      <c r="C543" s="17" t="s">
        <v>9</v>
      </c>
      <c r="D543" s="39">
        <v>79.3</v>
      </c>
      <c r="E543" s="25">
        <v>6.7494414559366591</v>
      </c>
      <c r="F543" s="18">
        <f>D543*E543</f>
        <v>535.23070745577706</v>
      </c>
    </row>
    <row r="544" spans="1:6" ht="6.95" customHeight="1" x14ac:dyDescent="0.2">
      <c r="A544" s="21"/>
      <c r="B544" s="64"/>
      <c r="C544" s="17"/>
      <c r="D544" s="39"/>
      <c r="E544" s="26"/>
      <c r="F544" s="19"/>
    </row>
    <row r="545" spans="1:6" ht="6.95" customHeight="1" x14ac:dyDescent="0.2">
      <c r="A545" s="21"/>
      <c r="B545" s="64"/>
      <c r="C545" s="17"/>
      <c r="D545" s="39"/>
      <c r="E545" s="26"/>
      <c r="F545" s="19"/>
    </row>
    <row r="546" spans="1:6" ht="6.95" customHeight="1" x14ac:dyDescent="0.2">
      <c r="A546" s="21"/>
      <c r="B546" s="64"/>
      <c r="C546" s="17"/>
      <c r="D546" s="39"/>
      <c r="E546" s="27"/>
      <c r="F546" s="20"/>
    </row>
    <row r="547" spans="1:6" ht="6.95" customHeight="1" x14ac:dyDescent="0.2">
      <c r="A547" s="21">
        <v>7</v>
      </c>
      <c r="B547" s="16" t="s">
        <v>146</v>
      </c>
      <c r="C547" s="17" t="s">
        <v>10</v>
      </c>
      <c r="D547" s="39">
        <v>53.7</v>
      </c>
      <c r="E547" s="25">
        <v>0.80677358955690126</v>
      </c>
      <c r="F547" s="18">
        <f>D547*E547</f>
        <v>43.323741759205603</v>
      </c>
    </row>
    <row r="548" spans="1:6" ht="6.95" customHeight="1" x14ac:dyDescent="0.2">
      <c r="A548" s="21"/>
      <c r="B548" s="16"/>
      <c r="C548" s="17"/>
      <c r="D548" s="39"/>
      <c r="E548" s="26"/>
      <c r="F548" s="19"/>
    </row>
    <row r="549" spans="1:6" ht="6.95" customHeight="1" x14ac:dyDescent="0.2">
      <c r="A549" s="21"/>
      <c r="B549" s="16"/>
      <c r="C549" s="17"/>
      <c r="D549" s="39"/>
      <c r="E549" s="26"/>
      <c r="F549" s="19"/>
    </row>
    <row r="550" spans="1:6" ht="6.95" customHeight="1" x14ac:dyDescent="0.2">
      <c r="A550" s="21"/>
      <c r="B550" s="16"/>
      <c r="C550" s="17"/>
      <c r="D550" s="39"/>
      <c r="E550" s="27"/>
      <c r="F550" s="20"/>
    </row>
    <row r="551" spans="1:6" ht="6.95" customHeight="1" x14ac:dyDescent="0.2">
      <c r="A551" s="21"/>
      <c r="B551" s="40" t="s">
        <v>127</v>
      </c>
      <c r="C551" s="31"/>
      <c r="D551" s="17"/>
      <c r="E551" s="25">
        <v>0</v>
      </c>
      <c r="F551" s="18">
        <f>D551*E551</f>
        <v>0</v>
      </c>
    </row>
    <row r="552" spans="1:6" ht="6.95" customHeight="1" x14ac:dyDescent="0.2">
      <c r="A552" s="21"/>
      <c r="B552" s="40"/>
      <c r="C552" s="31"/>
      <c r="D552" s="17"/>
      <c r="E552" s="26"/>
      <c r="F552" s="19"/>
    </row>
    <row r="553" spans="1:6" ht="6.95" customHeight="1" x14ac:dyDescent="0.2">
      <c r="A553" s="21"/>
      <c r="B553" s="40"/>
      <c r="C553" s="31"/>
      <c r="D553" s="17"/>
      <c r="E553" s="26"/>
      <c r="F553" s="19"/>
    </row>
    <row r="554" spans="1:6" ht="6.95" customHeight="1" x14ac:dyDescent="0.2">
      <c r="A554" s="21"/>
      <c r="B554" s="40"/>
      <c r="C554" s="31"/>
      <c r="D554" s="17"/>
      <c r="E554" s="27"/>
      <c r="F554" s="20"/>
    </row>
    <row r="555" spans="1:6" ht="6.95" customHeight="1" x14ac:dyDescent="0.2">
      <c r="A555" s="21">
        <v>1</v>
      </c>
      <c r="B555" s="16" t="s">
        <v>39</v>
      </c>
      <c r="C555" s="17" t="s">
        <v>9</v>
      </c>
      <c r="D555" s="39">
        <v>24</v>
      </c>
      <c r="E555" s="25">
        <v>4.8565197452317923</v>
      </c>
      <c r="F555" s="18">
        <f>D555*E555</f>
        <v>116.55647388556301</v>
      </c>
    </row>
    <row r="556" spans="1:6" ht="6.95" customHeight="1" x14ac:dyDescent="0.2">
      <c r="A556" s="21"/>
      <c r="B556" s="16"/>
      <c r="C556" s="17"/>
      <c r="D556" s="39"/>
      <c r="E556" s="26"/>
      <c r="F556" s="19"/>
    </row>
    <row r="557" spans="1:6" ht="6.95" customHeight="1" x14ac:dyDescent="0.2">
      <c r="A557" s="21"/>
      <c r="B557" s="16"/>
      <c r="C557" s="17"/>
      <c r="D557" s="39"/>
      <c r="E557" s="26"/>
      <c r="F557" s="19"/>
    </row>
    <row r="558" spans="1:6" ht="6.95" customHeight="1" x14ac:dyDescent="0.2">
      <c r="A558" s="21"/>
      <c r="B558" s="16"/>
      <c r="C558" s="17"/>
      <c r="D558" s="39"/>
      <c r="E558" s="27"/>
      <c r="F558" s="20"/>
    </row>
    <row r="559" spans="1:6" ht="6.95" customHeight="1" x14ac:dyDescent="0.2">
      <c r="A559" s="21">
        <v>2</v>
      </c>
      <c r="B559" s="109" t="s">
        <v>128</v>
      </c>
      <c r="C559" s="28" t="s">
        <v>9</v>
      </c>
      <c r="D559" s="39">
        <v>24</v>
      </c>
      <c r="E559" s="25">
        <v>0.2509621120243522</v>
      </c>
      <c r="F559" s="18">
        <f>D559*E559</f>
        <v>6.0230906885844533</v>
      </c>
    </row>
    <row r="560" spans="1:6" ht="6.95" customHeight="1" x14ac:dyDescent="0.2">
      <c r="A560" s="21"/>
      <c r="B560" s="110"/>
      <c r="C560" s="29"/>
      <c r="D560" s="39"/>
      <c r="E560" s="26"/>
      <c r="F560" s="19"/>
    </row>
    <row r="561" spans="1:6" ht="6.95" customHeight="1" x14ac:dyDescent="0.2">
      <c r="A561" s="21"/>
      <c r="B561" s="110"/>
      <c r="C561" s="29"/>
      <c r="D561" s="39"/>
      <c r="E561" s="26"/>
      <c r="F561" s="19"/>
    </row>
    <row r="562" spans="1:6" ht="6.95" customHeight="1" x14ac:dyDescent="0.2">
      <c r="A562" s="21"/>
      <c r="B562" s="111"/>
      <c r="C562" s="30"/>
      <c r="D562" s="39"/>
      <c r="E562" s="27"/>
      <c r="F562" s="20"/>
    </row>
    <row r="563" spans="1:6" ht="6.95" customHeight="1" x14ac:dyDescent="0.2">
      <c r="A563" s="21">
        <v>3</v>
      </c>
      <c r="B563" s="64" t="s">
        <v>47</v>
      </c>
      <c r="C563" s="17" t="s">
        <v>10</v>
      </c>
      <c r="D563" s="17">
        <v>20.100000000000001</v>
      </c>
      <c r="E563" s="25">
        <v>0.61371825087428422</v>
      </c>
      <c r="F563" s="18">
        <f>D563*E563</f>
        <v>12.335736842573114</v>
      </c>
    </row>
    <row r="564" spans="1:6" ht="6.95" customHeight="1" x14ac:dyDescent="0.2">
      <c r="A564" s="21"/>
      <c r="B564" s="64"/>
      <c r="C564" s="17"/>
      <c r="D564" s="17"/>
      <c r="E564" s="26"/>
      <c r="F564" s="19"/>
    </row>
    <row r="565" spans="1:6" ht="6.95" customHeight="1" x14ac:dyDescent="0.2">
      <c r="A565" s="21"/>
      <c r="B565" s="64"/>
      <c r="C565" s="17"/>
      <c r="D565" s="17"/>
      <c r="E565" s="26"/>
      <c r="F565" s="19"/>
    </row>
    <row r="566" spans="1:6" ht="6.95" customHeight="1" x14ac:dyDescent="0.2">
      <c r="A566" s="21"/>
      <c r="B566" s="64"/>
      <c r="C566" s="17"/>
      <c r="D566" s="17"/>
      <c r="E566" s="27"/>
      <c r="F566" s="20"/>
    </row>
    <row r="567" spans="1:6" ht="6.95" customHeight="1" x14ac:dyDescent="0.2">
      <c r="A567" s="21">
        <v>4</v>
      </c>
      <c r="B567" s="64" t="s">
        <v>130</v>
      </c>
      <c r="C567" s="17" t="s">
        <v>9</v>
      </c>
      <c r="D567" s="39">
        <v>9</v>
      </c>
      <c r="E567" s="25">
        <v>0.18401961643092596</v>
      </c>
      <c r="F567" s="18">
        <f>D567*E567</f>
        <v>1.6561765478783337</v>
      </c>
    </row>
    <row r="568" spans="1:6" ht="6.95" customHeight="1" x14ac:dyDescent="0.2">
      <c r="A568" s="21"/>
      <c r="B568" s="64"/>
      <c r="C568" s="17"/>
      <c r="D568" s="39"/>
      <c r="E568" s="26"/>
      <c r="F568" s="19"/>
    </row>
    <row r="569" spans="1:6" ht="6.95" customHeight="1" x14ac:dyDescent="0.2">
      <c r="A569" s="21"/>
      <c r="B569" s="64"/>
      <c r="C569" s="17"/>
      <c r="D569" s="39"/>
      <c r="E569" s="26"/>
      <c r="F569" s="19"/>
    </row>
    <row r="570" spans="1:6" ht="6.95" customHeight="1" x14ac:dyDescent="0.2">
      <c r="A570" s="21"/>
      <c r="B570" s="64"/>
      <c r="C570" s="17"/>
      <c r="D570" s="39"/>
      <c r="E570" s="27"/>
      <c r="F570" s="20"/>
    </row>
    <row r="571" spans="1:6" ht="6.95" customHeight="1" x14ac:dyDescent="0.2">
      <c r="A571" s="21">
        <v>5</v>
      </c>
      <c r="B571" s="16" t="s">
        <v>129</v>
      </c>
      <c r="C571" s="17" t="s">
        <v>9</v>
      </c>
      <c r="D571" s="39">
        <v>9</v>
      </c>
      <c r="E571" s="25">
        <v>0.63410850597269475</v>
      </c>
      <c r="F571" s="18">
        <f>D571*E571</f>
        <v>5.7069765537542523</v>
      </c>
    </row>
    <row r="572" spans="1:6" ht="6.95" customHeight="1" x14ac:dyDescent="0.2">
      <c r="A572" s="21"/>
      <c r="B572" s="16"/>
      <c r="C572" s="17"/>
      <c r="D572" s="39"/>
      <c r="E572" s="26"/>
      <c r="F572" s="19"/>
    </row>
    <row r="573" spans="1:6" ht="6.95" customHeight="1" x14ac:dyDescent="0.2">
      <c r="A573" s="21"/>
      <c r="B573" s="16"/>
      <c r="C573" s="17"/>
      <c r="D573" s="39"/>
      <c r="E573" s="26"/>
      <c r="F573" s="19"/>
    </row>
    <row r="574" spans="1:6" ht="6.95" customHeight="1" x14ac:dyDescent="0.2">
      <c r="A574" s="21"/>
      <c r="B574" s="16"/>
      <c r="C574" s="17"/>
      <c r="D574" s="39"/>
      <c r="E574" s="27"/>
      <c r="F574" s="20"/>
    </row>
    <row r="575" spans="1:6" ht="6.95" customHeight="1" x14ac:dyDescent="0.2">
      <c r="A575" s="21">
        <v>6</v>
      </c>
      <c r="B575" s="73" t="s">
        <v>140</v>
      </c>
      <c r="C575" s="28" t="s">
        <v>5</v>
      </c>
      <c r="D575" s="75">
        <v>0.6</v>
      </c>
      <c r="E575" s="25">
        <v>25.803157348349483</v>
      </c>
      <c r="F575" s="18">
        <f>D575*E575</f>
        <v>15.481894409009689</v>
      </c>
    </row>
    <row r="576" spans="1:6" ht="6.95" customHeight="1" x14ac:dyDescent="0.2">
      <c r="A576" s="21"/>
      <c r="B576" s="73"/>
      <c r="C576" s="29"/>
      <c r="D576" s="75"/>
      <c r="E576" s="26"/>
      <c r="F576" s="19"/>
    </row>
    <row r="577" spans="1:6" ht="6.95" customHeight="1" x14ac:dyDescent="0.2">
      <c r="A577" s="21"/>
      <c r="B577" s="73"/>
      <c r="C577" s="29"/>
      <c r="D577" s="75"/>
      <c r="E577" s="26"/>
      <c r="F577" s="19"/>
    </row>
    <row r="578" spans="1:6" ht="6.95" customHeight="1" x14ac:dyDescent="0.2">
      <c r="A578" s="21"/>
      <c r="B578" s="73"/>
      <c r="C578" s="30"/>
      <c r="D578" s="75"/>
      <c r="E578" s="27"/>
      <c r="F578" s="20"/>
    </row>
    <row r="579" spans="1:6" ht="6.95" customHeight="1" x14ac:dyDescent="0.2">
      <c r="A579" s="21">
        <v>7</v>
      </c>
      <c r="B579" s="84" t="s">
        <v>162</v>
      </c>
      <c r="C579" s="23" t="s">
        <v>9</v>
      </c>
      <c r="D579" s="39">
        <v>12.5</v>
      </c>
      <c r="E579" s="25">
        <v>16.502812101561567</v>
      </c>
      <c r="F579" s="18">
        <f>D579*E579</f>
        <v>206.28515126951959</v>
      </c>
    </row>
    <row r="580" spans="1:6" ht="6.95" customHeight="1" x14ac:dyDescent="0.2">
      <c r="A580" s="21"/>
      <c r="B580" s="16"/>
      <c r="C580" s="23"/>
      <c r="D580" s="39"/>
      <c r="E580" s="26"/>
      <c r="F580" s="19"/>
    </row>
    <row r="581" spans="1:6" ht="6.95" customHeight="1" x14ac:dyDescent="0.2">
      <c r="A581" s="21"/>
      <c r="B581" s="16"/>
      <c r="C581" s="23"/>
      <c r="D581" s="39"/>
      <c r="E581" s="26"/>
      <c r="F581" s="19"/>
    </row>
    <row r="582" spans="1:6" x14ac:dyDescent="0.2">
      <c r="A582" s="21"/>
      <c r="B582" s="16"/>
      <c r="C582" s="24"/>
      <c r="D582" s="39"/>
      <c r="E582" s="27"/>
      <c r="F582" s="20"/>
    </row>
    <row r="583" spans="1:6" ht="6.95" customHeight="1" x14ac:dyDescent="0.2">
      <c r="A583" s="21"/>
      <c r="B583" s="67" t="s">
        <v>105</v>
      </c>
      <c r="C583" s="28"/>
      <c r="D583" s="17"/>
      <c r="E583" s="25">
        <v>0</v>
      </c>
      <c r="F583" s="18">
        <f>D583*E583</f>
        <v>0</v>
      </c>
    </row>
    <row r="584" spans="1:6" ht="6.95" customHeight="1" x14ac:dyDescent="0.2">
      <c r="A584" s="21"/>
      <c r="B584" s="40"/>
      <c r="C584" s="29"/>
      <c r="D584" s="17"/>
      <c r="E584" s="26"/>
      <c r="F584" s="19"/>
    </row>
    <row r="585" spans="1:6" ht="6.95" customHeight="1" x14ac:dyDescent="0.2">
      <c r="A585" s="21"/>
      <c r="B585" s="40"/>
      <c r="C585" s="29"/>
      <c r="D585" s="17"/>
      <c r="E585" s="26"/>
      <c r="F585" s="19"/>
    </row>
    <row r="586" spans="1:6" ht="6.95" customHeight="1" x14ac:dyDescent="0.2">
      <c r="A586" s="21"/>
      <c r="B586" s="40"/>
      <c r="C586" s="30"/>
      <c r="D586" s="17"/>
      <c r="E586" s="27"/>
      <c r="F586" s="20"/>
    </row>
    <row r="587" spans="1:6" ht="6.95" customHeight="1" x14ac:dyDescent="0.2">
      <c r="A587" s="21">
        <v>1</v>
      </c>
      <c r="B587" s="16" t="s">
        <v>178</v>
      </c>
      <c r="C587" s="28" t="s">
        <v>9</v>
      </c>
      <c r="D587" s="39">
        <v>15</v>
      </c>
      <c r="E587" s="25">
        <v>1.0771456427485628</v>
      </c>
      <c r="F587" s="18">
        <f>D587*E587</f>
        <v>16.157184641228444</v>
      </c>
    </row>
    <row r="588" spans="1:6" ht="6.95" customHeight="1" x14ac:dyDescent="0.2">
      <c r="A588" s="21"/>
      <c r="B588" s="16"/>
      <c r="C588" s="29"/>
      <c r="D588" s="39"/>
      <c r="E588" s="26"/>
      <c r="F588" s="19"/>
    </row>
    <row r="589" spans="1:6" ht="6.95" customHeight="1" x14ac:dyDescent="0.2">
      <c r="A589" s="21"/>
      <c r="B589" s="16"/>
      <c r="C589" s="29"/>
      <c r="D589" s="39"/>
      <c r="E589" s="26"/>
      <c r="F589" s="19"/>
    </row>
    <row r="590" spans="1:6" ht="6.95" customHeight="1" x14ac:dyDescent="0.2">
      <c r="A590" s="21"/>
      <c r="B590" s="16"/>
      <c r="C590" s="30"/>
      <c r="D590" s="39"/>
      <c r="E590" s="27"/>
      <c r="F590" s="20"/>
    </row>
    <row r="591" spans="1:6" ht="6.95" customHeight="1" x14ac:dyDescent="0.2">
      <c r="A591" s="21">
        <v>2</v>
      </c>
      <c r="B591" s="16" t="s">
        <v>103</v>
      </c>
      <c r="C591" s="16" t="s">
        <v>9</v>
      </c>
      <c r="D591" s="39">
        <v>15</v>
      </c>
      <c r="E591" s="25">
        <v>0.37281345379278163</v>
      </c>
      <c r="F591" s="18">
        <f>D591*E591</f>
        <v>5.5922018068917243</v>
      </c>
    </row>
    <row r="592" spans="1:6" ht="6.95" customHeight="1" x14ac:dyDescent="0.2">
      <c r="A592" s="21"/>
      <c r="B592" s="16"/>
      <c r="C592" s="17"/>
      <c r="D592" s="39"/>
      <c r="E592" s="26"/>
      <c r="F592" s="19"/>
    </row>
    <row r="593" spans="1:6" ht="6.95" customHeight="1" x14ac:dyDescent="0.2">
      <c r="A593" s="21"/>
      <c r="B593" s="16"/>
      <c r="C593" s="17"/>
      <c r="D593" s="39"/>
      <c r="E593" s="26"/>
      <c r="F593" s="19"/>
    </row>
    <row r="594" spans="1:6" ht="6.95" customHeight="1" x14ac:dyDescent="0.2">
      <c r="A594" s="21"/>
      <c r="B594" s="16"/>
      <c r="C594" s="17"/>
      <c r="D594" s="39"/>
      <c r="E594" s="27"/>
      <c r="F594" s="20"/>
    </row>
    <row r="595" spans="1:6" ht="6.95" customHeight="1" x14ac:dyDescent="0.2">
      <c r="A595" s="21">
        <v>3</v>
      </c>
      <c r="B595" s="84" t="s">
        <v>104</v>
      </c>
      <c r="C595" s="23" t="s">
        <v>9</v>
      </c>
      <c r="D595" s="39">
        <v>9</v>
      </c>
      <c r="E595" s="25">
        <v>5.4188962348143663</v>
      </c>
      <c r="F595" s="18">
        <f>D595*E595</f>
        <v>48.7700661133293</v>
      </c>
    </row>
    <row r="596" spans="1:6" ht="6.95" customHeight="1" x14ac:dyDescent="0.2">
      <c r="A596" s="21"/>
      <c r="B596" s="16"/>
      <c r="C596" s="23"/>
      <c r="D596" s="39"/>
      <c r="E596" s="26"/>
      <c r="F596" s="19"/>
    </row>
    <row r="597" spans="1:6" ht="6.95" customHeight="1" x14ac:dyDescent="0.2">
      <c r="A597" s="21"/>
      <c r="B597" s="16"/>
      <c r="C597" s="23"/>
      <c r="D597" s="39"/>
      <c r="E597" s="26"/>
      <c r="F597" s="19"/>
    </row>
    <row r="598" spans="1:6" ht="6.95" customHeight="1" x14ac:dyDescent="0.2">
      <c r="A598" s="21"/>
      <c r="B598" s="73"/>
      <c r="C598" s="24"/>
      <c r="D598" s="88"/>
      <c r="E598" s="27"/>
      <c r="F598" s="20"/>
    </row>
    <row r="599" spans="1:6" ht="6.95" customHeight="1" x14ac:dyDescent="0.2">
      <c r="A599" s="21">
        <v>4</v>
      </c>
      <c r="B599" s="84" t="s">
        <v>174</v>
      </c>
      <c r="C599" s="23" t="s">
        <v>9</v>
      </c>
      <c r="D599" s="39">
        <v>6</v>
      </c>
      <c r="E599" s="25">
        <v>14.334655477784773</v>
      </c>
      <c r="F599" s="18">
        <f>D599*E599</f>
        <v>86.007932866708643</v>
      </c>
    </row>
    <row r="600" spans="1:6" ht="6.95" customHeight="1" x14ac:dyDescent="0.2">
      <c r="A600" s="21"/>
      <c r="B600" s="16"/>
      <c r="C600" s="23"/>
      <c r="D600" s="39"/>
      <c r="E600" s="26"/>
      <c r="F600" s="19"/>
    </row>
    <row r="601" spans="1:6" ht="6.95" customHeight="1" x14ac:dyDescent="0.2">
      <c r="A601" s="21"/>
      <c r="B601" s="16"/>
      <c r="C601" s="23"/>
      <c r="D601" s="39"/>
      <c r="E601" s="26"/>
      <c r="F601" s="19"/>
    </row>
    <row r="602" spans="1:6" ht="6.95" customHeight="1" x14ac:dyDescent="0.2">
      <c r="A602" s="21"/>
      <c r="B602" s="73"/>
      <c r="C602" s="24"/>
      <c r="D602" s="88"/>
      <c r="E602" s="27"/>
      <c r="F602" s="20"/>
    </row>
    <row r="603" spans="1:6" ht="6.95" customHeight="1" x14ac:dyDescent="0.2">
      <c r="A603" s="21">
        <v>5</v>
      </c>
      <c r="B603" s="77" t="s">
        <v>14</v>
      </c>
      <c r="C603" s="86" t="s">
        <v>3</v>
      </c>
      <c r="D603" s="89">
        <v>0.9</v>
      </c>
      <c r="E603" s="25">
        <v>3.5198240757931361</v>
      </c>
      <c r="F603" s="18">
        <f>D603*E603</f>
        <v>3.1678416682138226</v>
      </c>
    </row>
    <row r="604" spans="1:6" ht="6.95" customHeight="1" x14ac:dyDescent="0.2">
      <c r="A604" s="21"/>
      <c r="B604" s="77"/>
      <c r="C604" s="86"/>
      <c r="D604" s="89"/>
      <c r="E604" s="26"/>
      <c r="F604" s="19"/>
    </row>
    <row r="605" spans="1:6" ht="6.95" customHeight="1" x14ac:dyDescent="0.2">
      <c r="A605" s="21"/>
      <c r="B605" s="77"/>
      <c r="C605" s="86"/>
      <c r="D605" s="89"/>
      <c r="E605" s="26"/>
      <c r="F605" s="19"/>
    </row>
    <row r="606" spans="1:6" ht="6.95" customHeight="1" x14ac:dyDescent="0.2">
      <c r="A606" s="21"/>
      <c r="B606" s="77"/>
      <c r="C606" s="86"/>
      <c r="D606" s="89"/>
      <c r="E606" s="27"/>
      <c r="F606" s="20"/>
    </row>
    <row r="607" spans="1:6" ht="6.95" customHeight="1" x14ac:dyDescent="0.2">
      <c r="A607" s="21"/>
      <c r="B607" s="90" t="s">
        <v>179</v>
      </c>
      <c r="C607" s="75"/>
      <c r="D607" s="75"/>
      <c r="E607" s="25">
        <v>0</v>
      </c>
      <c r="F607" s="18">
        <f>D607*E607</f>
        <v>0</v>
      </c>
    </row>
    <row r="608" spans="1:6" ht="6.95" customHeight="1" x14ac:dyDescent="0.2">
      <c r="A608" s="21"/>
      <c r="B608" s="90"/>
      <c r="C608" s="75"/>
      <c r="D608" s="75"/>
      <c r="E608" s="26"/>
      <c r="F608" s="19"/>
    </row>
    <row r="609" spans="1:6" ht="6.95" customHeight="1" x14ac:dyDescent="0.2">
      <c r="A609" s="21"/>
      <c r="B609" s="90"/>
      <c r="C609" s="75"/>
      <c r="D609" s="75"/>
      <c r="E609" s="26"/>
      <c r="F609" s="19"/>
    </row>
    <row r="610" spans="1:6" ht="6.95" customHeight="1" x14ac:dyDescent="0.2">
      <c r="A610" s="21"/>
      <c r="B610" s="90"/>
      <c r="C610" s="75"/>
      <c r="D610" s="75"/>
      <c r="E610" s="27"/>
      <c r="F610" s="20"/>
    </row>
    <row r="611" spans="1:6" ht="6.95" customHeight="1" x14ac:dyDescent="0.2">
      <c r="A611" s="21">
        <v>1</v>
      </c>
      <c r="B611" s="73" t="s">
        <v>152</v>
      </c>
      <c r="C611" s="75" t="s">
        <v>16</v>
      </c>
      <c r="D611" s="88">
        <v>1</v>
      </c>
      <c r="E611" s="25">
        <v>2.1896070924028952</v>
      </c>
      <c r="F611" s="18">
        <f>D611*E611</f>
        <v>2.1896070924028952</v>
      </c>
    </row>
    <row r="612" spans="1:6" ht="6.95" customHeight="1" x14ac:dyDescent="0.2">
      <c r="A612" s="21"/>
      <c r="B612" s="73"/>
      <c r="C612" s="75"/>
      <c r="D612" s="88"/>
      <c r="E612" s="26"/>
      <c r="F612" s="19"/>
    </row>
    <row r="613" spans="1:6" ht="6.95" customHeight="1" x14ac:dyDescent="0.2">
      <c r="A613" s="21"/>
      <c r="B613" s="73"/>
      <c r="C613" s="75"/>
      <c r="D613" s="88"/>
      <c r="E613" s="26"/>
      <c r="F613" s="19"/>
    </row>
    <row r="614" spans="1:6" ht="6.95" customHeight="1" x14ac:dyDescent="0.2">
      <c r="A614" s="21"/>
      <c r="B614" s="73"/>
      <c r="C614" s="75"/>
      <c r="D614" s="88"/>
      <c r="E614" s="27"/>
      <c r="F614" s="20"/>
    </row>
    <row r="615" spans="1:6" ht="6.95" customHeight="1" x14ac:dyDescent="0.2">
      <c r="A615" s="21">
        <v>2</v>
      </c>
      <c r="B615" s="73" t="s">
        <v>155</v>
      </c>
      <c r="C615" s="75" t="s">
        <v>9</v>
      </c>
      <c r="D615" s="88">
        <v>6.7</v>
      </c>
      <c r="E615" s="25">
        <v>0.19905519021844503</v>
      </c>
      <c r="F615" s="18">
        <f>D615*E615</f>
        <v>1.3336697744635817</v>
      </c>
    </row>
    <row r="616" spans="1:6" ht="6.95" customHeight="1" x14ac:dyDescent="0.2">
      <c r="A616" s="21"/>
      <c r="B616" s="73"/>
      <c r="C616" s="75"/>
      <c r="D616" s="88"/>
      <c r="E616" s="26"/>
      <c r="F616" s="19"/>
    </row>
    <row r="617" spans="1:6" ht="6.95" customHeight="1" x14ac:dyDescent="0.2">
      <c r="A617" s="21"/>
      <c r="B617" s="73"/>
      <c r="C617" s="75"/>
      <c r="D617" s="88"/>
      <c r="E617" s="26"/>
      <c r="F617" s="19"/>
    </row>
    <row r="618" spans="1:6" ht="6.95" customHeight="1" x14ac:dyDescent="0.2">
      <c r="A618" s="21"/>
      <c r="B618" s="73"/>
      <c r="C618" s="75"/>
      <c r="D618" s="88"/>
      <c r="E618" s="27"/>
      <c r="F618" s="20"/>
    </row>
    <row r="619" spans="1:6" ht="6.95" customHeight="1" x14ac:dyDescent="0.2">
      <c r="A619" s="21">
        <v>3</v>
      </c>
      <c r="B619" s="73" t="s">
        <v>153</v>
      </c>
      <c r="C619" s="75" t="s">
        <v>9</v>
      </c>
      <c r="D619" s="88">
        <v>2.5</v>
      </c>
      <c r="E619" s="25">
        <v>0.43681962372655864</v>
      </c>
      <c r="F619" s="18">
        <f>D619*E619</f>
        <v>1.0920490593163965</v>
      </c>
    </row>
    <row r="620" spans="1:6" ht="6.95" customHeight="1" x14ac:dyDescent="0.2">
      <c r="A620" s="21"/>
      <c r="B620" s="73"/>
      <c r="C620" s="75"/>
      <c r="D620" s="88"/>
      <c r="E620" s="26"/>
      <c r="F620" s="19"/>
    </row>
    <row r="621" spans="1:6" ht="6.95" customHeight="1" x14ac:dyDescent="0.2">
      <c r="A621" s="21"/>
      <c r="B621" s="73"/>
      <c r="C621" s="75"/>
      <c r="D621" s="88"/>
      <c r="E621" s="26"/>
      <c r="F621" s="19"/>
    </row>
    <row r="622" spans="1:6" ht="6.95" customHeight="1" x14ac:dyDescent="0.2">
      <c r="A622" s="21"/>
      <c r="B622" s="73"/>
      <c r="C622" s="75"/>
      <c r="D622" s="88"/>
      <c r="E622" s="27"/>
      <c r="F622" s="20"/>
    </row>
    <row r="623" spans="1:6" ht="6.95" customHeight="1" x14ac:dyDescent="0.2">
      <c r="A623" s="21">
        <v>4</v>
      </c>
      <c r="B623" s="73" t="s">
        <v>154</v>
      </c>
      <c r="C623" s="75" t="s">
        <v>16</v>
      </c>
      <c r="D623" s="74">
        <v>0.25</v>
      </c>
      <c r="E623" s="25">
        <v>16.539207544370608</v>
      </c>
      <c r="F623" s="18">
        <f>D623*E623</f>
        <v>4.1348018860926521</v>
      </c>
    </row>
    <row r="624" spans="1:6" ht="6.95" customHeight="1" x14ac:dyDescent="0.2">
      <c r="A624" s="21"/>
      <c r="B624" s="73"/>
      <c r="C624" s="75"/>
      <c r="D624" s="74"/>
      <c r="E624" s="26"/>
      <c r="F624" s="19"/>
    </row>
    <row r="625" spans="1:6" ht="6.95" customHeight="1" x14ac:dyDescent="0.2">
      <c r="A625" s="21"/>
      <c r="B625" s="73"/>
      <c r="C625" s="75"/>
      <c r="D625" s="74"/>
      <c r="E625" s="26"/>
      <c r="F625" s="19"/>
    </row>
    <row r="626" spans="1:6" ht="6.95" customHeight="1" x14ac:dyDescent="0.2">
      <c r="A626" s="21"/>
      <c r="B626" s="73"/>
      <c r="C626" s="75"/>
      <c r="D626" s="74"/>
      <c r="E626" s="27"/>
      <c r="F626" s="20"/>
    </row>
    <row r="627" spans="1:6" ht="6.95" customHeight="1" x14ac:dyDescent="0.2">
      <c r="A627" s="21">
        <v>5</v>
      </c>
      <c r="B627" s="73" t="s">
        <v>31</v>
      </c>
      <c r="C627" s="75" t="s">
        <v>10</v>
      </c>
      <c r="D627" s="74">
        <v>1.55</v>
      </c>
      <c r="E627" s="25">
        <v>0.87584283696115806</v>
      </c>
      <c r="F627" s="18">
        <f>D627*E627</f>
        <v>1.357556397289795</v>
      </c>
    </row>
    <row r="628" spans="1:6" ht="6.95" customHeight="1" x14ac:dyDescent="0.2">
      <c r="A628" s="21"/>
      <c r="B628" s="73"/>
      <c r="C628" s="75"/>
      <c r="D628" s="74"/>
      <c r="E628" s="26"/>
      <c r="F628" s="19"/>
    </row>
    <row r="629" spans="1:6" ht="6.95" customHeight="1" x14ac:dyDescent="0.2">
      <c r="A629" s="21"/>
      <c r="B629" s="73"/>
      <c r="C629" s="75"/>
      <c r="D629" s="74"/>
      <c r="E629" s="26"/>
      <c r="F629" s="19"/>
    </row>
    <row r="630" spans="1:6" ht="6.95" customHeight="1" x14ac:dyDescent="0.2">
      <c r="A630" s="21"/>
      <c r="B630" s="73"/>
      <c r="C630" s="75"/>
      <c r="D630" s="74"/>
      <c r="E630" s="27"/>
      <c r="F630" s="20"/>
    </row>
    <row r="631" spans="1:6" ht="6.95" customHeight="1" x14ac:dyDescent="0.2">
      <c r="A631" s="21">
        <v>6</v>
      </c>
      <c r="B631" s="73" t="s">
        <v>151</v>
      </c>
      <c r="C631" s="75" t="s">
        <v>3</v>
      </c>
      <c r="D631" s="74">
        <v>2.5</v>
      </c>
      <c r="E631" s="25">
        <v>3.5198240757931361</v>
      </c>
      <c r="F631" s="18">
        <f>D631*E631</f>
        <v>8.7995601894828397</v>
      </c>
    </row>
    <row r="632" spans="1:6" ht="6.95" customHeight="1" x14ac:dyDescent="0.2">
      <c r="A632" s="21"/>
      <c r="B632" s="73"/>
      <c r="C632" s="75"/>
      <c r="D632" s="74"/>
      <c r="E632" s="26"/>
      <c r="F632" s="19"/>
    </row>
    <row r="633" spans="1:6" ht="6.95" customHeight="1" x14ac:dyDescent="0.2">
      <c r="A633" s="21"/>
      <c r="B633" s="73"/>
      <c r="C633" s="75"/>
      <c r="D633" s="74"/>
      <c r="E633" s="26"/>
      <c r="F633" s="19"/>
    </row>
    <row r="634" spans="1:6" ht="6.95" customHeight="1" x14ac:dyDescent="0.2">
      <c r="A634" s="21"/>
      <c r="B634" s="73"/>
      <c r="C634" s="75"/>
      <c r="D634" s="74"/>
      <c r="E634" s="27"/>
      <c r="F634" s="20"/>
    </row>
    <row r="635" spans="1:6" ht="6.95" customHeight="1" x14ac:dyDescent="0.2">
      <c r="A635" s="21">
        <v>7</v>
      </c>
      <c r="B635" s="73" t="s">
        <v>156</v>
      </c>
      <c r="C635" s="75" t="s">
        <v>4</v>
      </c>
      <c r="D635" s="74">
        <v>0.15</v>
      </c>
      <c r="E635" s="25">
        <v>41.686109006985717</v>
      </c>
      <c r="F635" s="18">
        <f>D635*E635</f>
        <v>6.2529163510478574</v>
      </c>
    </row>
    <row r="636" spans="1:6" ht="6.95" customHeight="1" x14ac:dyDescent="0.2">
      <c r="A636" s="21"/>
      <c r="B636" s="73"/>
      <c r="C636" s="75"/>
      <c r="D636" s="74"/>
      <c r="E636" s="26"/>
      <c r="F636" s="19"/>
    </row>
    <row r="637" spans="1:6" ht="6.95" customHeight="1" x14ac:dyDescent="0.2">
      <c r="A637" s="21"/>
      <c r="B637" s="73"/>
      <c r="C637" s="75"/>
      <c r="D637" s="74"/>
      <c r="E637" s="26"/>
      <c r="F637" s="19"/>
    </row>
    <row r="638" spans="1:6" ht="6.95" customHeight="1" x14ac:dyDescent="0.2">
      <c r="A638" s="21"/>
      <c r="B638" s="73"/>
      <c r="C638" s="75"/>
      <c r="D638" s="74"/>
      <c r="E638" s="27"/>
      <c r="F638" s="20"/>
    </row>
    <row r="639" spans="1:6" ht="6.95" customHeight="1" x14ac:dyDescent="0.2">
      <c r="A639" s="21">
        <v>8</v>
      </c>
      <c r="B639" s="100" t="s">
        <v>158</v>
      </c>
      <c r="C639" s="101" t="s">
        <v>16</v>
      </c>
      <c r="D639" s="88">
        <v>1</v>
      </c>
      <c r="E639" s="25">
        <v>9.1759926321456486</v>
      </c>
      <c r="F639" s="18">
        <f>D639*E639</f>
        <v>9.1759926321456486</v>
      </c>
    </row>
    <row r="640" spans="1:6" ht="6.95" customHeight="1" x14ac:dyDescent="0.2">
      <c r="A640" s="21"/>
      <c r="B640" s="100"/>
      <c r="C640" s="101"/>
      <c r="D640" s="88"/>
      <c r="E640" s="26"/>
      <c r="F640" s="19"/>
    </row>
    <row r="641" spans="1:6" ht="6.95" customHeight="1" x14ac:dyDescent="0.2">
      <c r="A641" s="21"/>
      <c r="B641" s="100"/>
      <c r="C641" s="101"/>
      <c r="D641" s="88"/>
      <c r="E641" s="26"/>
      <c r="F641" s="19"/>
    </row>
    <row r="642" spans="1:6" ht="6.95" customHeight="1" x14ac:dyDescent="0.2">
      <c r="A642" s="21"/>
      <c r="B642" s="100"/>
      <c r="C642" s="101"/>
      <c r="D642" s="88"/>
      <c r="E642" s="27"/>
      <c r="F642" s="20"/>
    </row>
    <row r="643" spans="1:6" ht="6.95" customHeight="1" x14ac:dyDescent="0.2">
      <c r="A643" s="21">
        <v>9</v>
      </c>
      <c r="B643" s="100" t="s">
        <v>159</v>
      </c>
      <c r="C643" s="101" t="s">
        <v>16</v>
      </c>
      <c r="D643" s="28">
        <v>0.7</v>
      </c>
      <c r="E643" s="25">
        <v>17.376366226879696</v>
      </c>
      <c r="F643" s="18">
        <f>D643*E643</f>
        <v>12.163456358815786</v>
      </c>
    </row>
    <row r="644" spans="1:6" ht="6.95" customHeight="1" x14ac:dyDescent="0.2">
      <c r="A644" s="21"/>
      <c r="B644" s="100"/>
      <c r="C644" s="101"/>
      <c r="D644" s="29"/>
      <c r="E644" s="26"/>
      <c r="F644" s="19"/>
    </row>
    <row r="645" spans="1:6" ht="6.95" customHeight="1" x14ac:dyDescent="0.2">
      <c r="A645" s="21"/>
      <c r="B645" s="100"/>
      <c r="C645" s="101"/>
      <c r="D645" s="29"/>
      <c r="E645" s="26"/>
      <c r="F645" s="19"/>
    </row>
    <row r="646" spans="1:6" ht="6.95" customHeight="1" x14ac:dyDescent="0.2">
      <c r="A646" s="21"/>
      <c r="B646" s="100"/>
      <c r="C646" s="101"/>
      <c r="D646" s="30"/>
      <c r="E646" s="27"/>
      <c r="F646" s="20"/>
    </row>
    <row r="647" spans="1:6" ht="6.95" customHeight="1" x14ac:dyDescent="0.2">
      <c r="A647" s="21">
        <v>10</v>
      </c>
      <c r="B647" s="91" t="s">
        <v>157</v>
      </c>
      <c r="C647" s="94" t="s">
        <v>5</v>
      </c>
      <c r="D647" s="97">
        <v>6</v>
      </c>
      <c r="E647" s="25">
        <v>5.6571158809591218</v>
      </c>
      <c r="F647" s="18">
        <f>D647*E647</f>
        <v>33.942695285754731</v>
      </c>
    </row>
    <row r="648" spans="1:6" ht="6.95" customHeight="1" x14ac:dyDescent="0.2">
      <c r="A648" s="21"/>
      <c r="B648" s="92"/>
      <c r="C648" s="95"/>
      <c r="D648" s="98"/>
      <c r="E648" s="26"/>
      <c r="F648" s="19"/>
    </row>
    <row r="649" spans="1:6" ht="6.95" customHeight="1" x14ac:dyDescent="0.2">
      <c r="A649" s="21"/>
      <c r="B649" s="92"/>
      <c r="C649" s="95"/>
      <c r="D649" s="98"/>
      <c r="E649" s="26"/>
      <c r="F649" s="19"/>
    </row>
    <row r="650" spans="1:6" ht="6.95" customHeight="1" x14ac:dyDescent="0.2">
      <c r="A650" s="21"/>
      <c r="B650" s="93"/>
      <c r="C650" s="96"/>
      <c r="D650" s="99"/>
      <c r="E650" s="27"/>
      <c r="F650" s="20"/>
    </row>
    <row r="651" spans="1:6" ht="6.95" customHeight="1" x14ac:dyDescent="0.2">
      <c r="A651" s="21">
        <v>11</v>
      </c>
      <c r="B651" s="84" t="s">
        <v>175</v>
      </c>
      <c r="C651" s="23" t="s">
        <v>9</v>
      </c>
      <c r="D651" s="39">
        <v>2.2999999999999998</v>
      </c>
      <c r="E651" s="25">
        <v>13.991233640277764</v>
      </c>
      <c r="F651" s="18">
        <f>D651*E651</f>
        <v>32.179837372638858</v>
      </c>
    </row>
    <row r="652" spans="1:6" ht="6.95" customHeight="1" x14ac:dyDescent="0.2">
      <c r="A652" s="21"/>
      <c r="B652" s="16"/>
      <c r="C652" s="23"/>
      <c r="D652" s="39"/>
      <c r="E652" s="26"/>
      <c r="F652" s="19"/>
    </row>
    <row r="653" spans="1:6" ht="6.95" customHeight="1" x14ac:dyDescent="0.2">
      <c r="A653" s="21"/>
      <c r="B653" s="16"/>
      <c r="C653" s="23"/>
      <c r="D653" s="39"/>
      <c r="E653" s="26"/>
      <c r="F653" s="19"/>
    </row>
    <row r="654" spans="1:6" ht="6.95" customHeight="1" x14ac:dyDescent="0.2">
      <c r="A654" s="21"/>
      <c r="B654" s="73"/>
      <c r="C654" s="24"/>
      <c r="D654" s="88"/>
      <c r="E654" s="27"/>
      <c r="F654" s="20"/>
    </row>
    <row r="655" spans="1:6" ht="6.95" customHeight="1" x14ac:dyDescent="0.2">
      <c r="A655" s="21">
        <v>12</v>
      </c>
      <c r="B655" s="42" t="s">
        <v>161</v>
      </c>
      <c r="C655" s="22" t="s">
        <v>10</v>
      </c>
      <c r="D655" s="74">
        <v>6.7</v>
      </c>
      <c r="E655" s="25">
        <v>10.225428284204746</v>
      </c>
      <c r="F655" s="18">
        <f>D655*E655</f>
        <v>68.510369504171805</v>
      </c>
    </row>
    <row r="656" spans="1:6" ht="6.95" customHeight="1" x14ac:dyDescent="0.2">
      <c r="A656" s="21"/>
      <c r="B656" s="43"/>
      <c r="C656" s="23"/>
      <c r="D656" s="74"/>
      <c r="E656" s="26"/>
      <c r="F656" s="19"/>
    </row>
    <row r="657" spans="1:6" ht="6.95" customHeight="1" x14ac:dyDescent="0.2">
      <c r="A657" s="21"/>
      <c r="B657" s="43"/>
      <c r="C657" s="23"/>
      <c r="D657" s="74"/>
      <c r="E657" s="26"/>
      <c r="F657" s="19"/>
    </row>
    <row r="658" spans="1:6" ht="6.95" customHeight="1" x14ac:dyDescent="0.2">
      <c r="A658" s="21"/>
      <c r="B658" s="43"/>
      <c r="C658" s="23"/>
      <c r="D658" s="74"/>
      <c r="E658" s="27"/>
      <c r="F658" s="20"/>
    </row>
    <row r="659" spans="1:6" ht="6.95" customHeight="1" x14ac:dyDescent="0.2">
      <c r="A659" s="21"/>
      <c r="B659" s="72" t="s">
        <v>160</v>
      </c>
      <c r="C659" s="28"/>
      <c r="D659" s="28"/>
      <c r="E659" s="25">
        <v>0</v>
      </c>
      <c r="F659" s="18">
        <f>D659*E659</f>
        <v>0</v>
      </c>
    </row>
    <row r="660" spans="1:6" ht="6.95" customHeight="1" x14ac:dyDescent="0.2">
      <c r="A660" s="21"/>
      <c r="B660" s="72"/>
      <c r="C660" s="29"/>
      <c r="D660" s="29"/>
      <c r="E660" s="26"/>
      <c r="F660" s="19"/>
    </row>
    <row r="661" spans="1:6" ht="6.95" customHeight="1" x14ac:dyDescent="0.2">
      <c r="A661" s="21"/>
      <c r="B661" s="72"/>
      <c r="C661" s="29"/>
      <c r="D661" s="29"/>
      <c r="E661" s="26"/>
      <c r="F661" s="19"/>
    </row>
    <row r="662" spans="1:6" ht="6.95" customHeight="1" x14ac:dyDescent="0.2">
      <c r="A662" s="21"/>
      <c r="B662" s="72"/>
      <c r="C662" s="30"/>
      <c r="D662" s="30"/>
      <c r="E662" s="27"/>
      <c r="F662" s="20"/>
    </row>
    <row r="663" spans="1:6" ht="6.95" customHeight="1" x14ac:dyDescent="0.2">
      <c r="A663" s="21">
        <v>1</v>
      </c>
      <c r="B663" s="73" t="s">
        <v>172</v>
      </c>
      <c r="C663" s="30" t="s">
        <v>2</v>
      </c>
      <c r="D663" s="75">
        <v>10</v>
      </c>
      <c r="E663" s="25">
        <v>9.9527595109222516E-2</v>
      </c>
      <c r="F663" s="18">
        <f>D663*E663</f>
        <v>0.99527595109222511</v>
      </c>
    </row>
    <row r="664" spans="1:6" ht="6.95" customHeight="1" x14ac:dyDescent="0.2">
      <c r="A664" s="21"/>
      <c r="B664" s="73"/>
      <c r="C664" s="75"/>
      <c r="D664" s="75"/>
      <c r="E664" s="26"/>
      <c r="F664" s="19"/>
    </row>
    <row r="665" spans="1:6" ht="6.95" customHeight="1" x14ac:dyDescent="0.2">
      <c r="A665" s="21"/>
      <c r="B665" s="73"/>
      <c r="C665" s="75"/>
      <c r="D665" s="75"/>
      <c r="E665" s="26"/>
      <c r="F665" s="19"/>
    </row>
    <row r="666" spans="1:6" ht="6.95" customHeight="1" x14ac:dyDescent="0.2">
      <c r="A666" s="21"/>
      <c r="B666" s="73"/>
      <c r="C666" s="75"/>
      <c r="D666" s="75"/>
      <c r="E666" s="27"/>
      <c r="F666" s="20"/>
    </row>
    <row r="667" spans="1:6" ht="6.95" customHeight="1" x14ac:dyDescent="0.2">
      <c r="A667" s="21">
        <v>2</v>
      </c>
      <c r="B667" s="73" t="s">
        <v>168</v>
      </c>
      <c r="C667" s="30" t="s">
        <v>2</v>
      </c>
      <c r="D667" s="75">
        <v>2</v>
      </c>
      <c r="E667" s="25">
        <v>8.9574835598300248E-2</v>
      </c>
      <c r="F667" s="18">
        <f>D667*E667</f>
        <v>0.1791496711966005</v>
      </c>
    </row>
    <row r="668" spans="1:6" ht="6.95" customHeight="1" x14ac:dyDescent="0.2">
      <c r="A668" s="21"/>
      <c r="B668" s="73"/>
      <c r="C668" s="75"/>
      <c r="D668" s="75"/>
      <c r="E668" s="26"/>
      <c r="F668" s="19"/>
    </row>
    <row r="669" spans="1:6" ht="6.95" customHeight="1" x14ac:dyDescent="0.2">
      <c r="A669" s="21"/>
      <c r="B669" s="73"/>
      <c r="C669" s="75"/>
      <c r="D669" s="75"/>
      <c r="E669" s="26"/>
      <c r="F669" s="19"/>
    </row>
    <row r="670" spans="1:6" ht="6.95" customHeight="1" x14ac:dyDescent="0.2">
      <c r="A670" s="21"/>
      <c r="B670" s="73"/>
      <c r="C670" s="75"/>
      <c r="D670" s="75"/>
      <c r="E670" s="27"/>
      <c r="F670" s="20"/>
    </row>
    <row r="671" spans="1:6" ht="6.95" customHeight="1" x14ac:dyDescent="0.2">
      <c r="A671" s="21">
        <v>3</v>
      </c>
      <c r="B671" s="64" t="s">
        <v>27</v>
      </c>
      <c r="C671" s="30" t="s">
        <v>2</v>
      </c>
      <c r="D671" s="75">
        <v>10</v>
      </c>
      <c r="E671" s="25">
        <v>0.63983382305955261</v>
      </c>
      <c r="F671" s="18">
        <f>D671*E671</f>
        <v>6.3983382305955256</v>
      </c>
    </row>
    <row r="672" spans="1:6" ht="6.95" customHeight="1" x14ac:dyDescent="0.2">
      <c r="A672" s="21"/>
      <c r="B672" s="64"/>
      <c r="C672" s="75"/>
      <c r="D672" s="75"/>
      <c r="E672" s="26"/>
      <c r="F672" s="19"/>
    </row>
    <row r="673" spans="1:6" ht="6.95" customHeight="1" x14ac:dyDescent="0.2">
      <c r="A673" s="21"/>
      <c r="B673" s="64"/>
      <c r="C673" s="75"/>
      <c r="D673" s="75"/>
      <c r="E673" s="26"/>
      <c r="F673" s="19"/>
    </row>
    <row r="674" spans="1:6" ht="6.95" customHeight="1" x14ac:dyDescent="0.2">
      <c r="A674" s="21"/>
      <c r="B674" s="64"/>
      <c r="C674" s="75"/>
      <c r="D674" s="75"/>
      <c r="E674" s="27"/>
      <c r="F674" s="20"/>
    </row>
    <row r="675" spans="1:6" ht="6.95" customHeight="1" x14ac:dyDescent="0.2">
      <c r="A675" s="21">
        <v>4</v>
      </c>
      <c r="B675" s="102" t="s">
        <v>180</v>
      </c>
      <c r="C675" s="30" t="s">
        <v>2</v>
      </c>
      <c r="D675" s="75">
        <v>10</v>
      </c>
      <c r="E675" s="25">
        <v>1.6055966114076241</v>
      </c>
      <c r="F675" s="18">
        <f>D675*E675</f>
        <v>16.055966114076242</v>
      </c>
    </row>
    <row r="676" spans="1:6" ht="6.95" customHeight="1" x14ac:dyDescent="0.2">
      <c r="A676" s="21"/>
      <c r="B676" s="103"/>
      <c r="C676" s="75"/>
      <c r="D676" s="75"/>
      <c r="E676" s="26"/>
      <c r="F676" s="19"/>
    </row>
    <row r="677" spans="1:6" ht="6.95" customHeight="1" x14ac:dyDescent="0.2">
      <c r="A677" s="21"/>
      <c r="B677" s="103"/>
      <c r="C677" s="75"/>
      <c r="D677" s="75"/>
      <c r="E677" s="26"/>
      <c r="F677" s="19"/>
    </row>
    <row r="678" spans="1:6" ht="6.95" customHeight="1" x14ac:dyDescent="0.2">
      <c r="A678" s="21"/>
      <c r="B678" s="84"/>
      <c r="C678" s="75"/>
      <c r="D678" s="75"/>
      <c r="E678" s="27"/>
      <c r="F678" s="20"/>
    </row>
    <row r="679" spans="1:6" ht="6.95" customHeight="1" x14ac:dyDescent="0.2">
      <c r="A679" s="21">
        <v>5</v>
      </c>
      <c r="B679" s="73" t="s">
        <v>164</v>
      </c>
      <c r="C679" s="75" t="s">
        <v>2</v>
      </c>
      <c r="D679" s="75">
        <v>22</v>
      </c>
      <c r="E679" s="25">
        <v>9.9600708700967573</v>
      </c>
      <c r="F679" s="18">
        <f>D679*E679</f>
        <v>219.12155914212866</v>
      </c>
    </row>
    <row r="680" spans="1:6" ht="6.95" customHeight="1" x14ac:dyDescent="0.2">
      <c r="A680" s="21"/>
      <c r="B680" s="73"/>
      <c r="C680" s="75"/>
      <c r="D680" s="75"/>
      <c r="E680" s="26"/>
      <c r="F680" s="19"/>
    </row>
    <row r="681" spans="1:6" ht="6.95" customHeight="1" x14ac:dyDescent="0.2">
      <c r="A681" s="21"/>
      <c r="B681" s="73"/>
      <c r="C681" s="75"/>
      <c r="D681" s="75"/>
      <c r="E681" s="26"/>
      <c r="F681" s="19"/>
    </row>
    <row r="682" spans="1:6" ht="6.95" customHeight="1" x14ac:dyDescent="0.2">
      <c r="A682" s="21"/>
      <c r="B682" s="73"/>
      <c r="C682" s="75"/>
      <c r="D682" s="75"/>
      <c r="E682" s="27"/>
      <c r="F682" s="20"/>
    </row>
    <row r="683" spans="1:6" ht="6.95" customHeight="1" x14ac:dyDescent="0.2">
      <c r="A683" s="21">
        <v>6</v>
      </c>
      <c r="B683" s="84" t="s">
        <v>166</v>
      </c>
      <c r="C683" s="30" t="s">
        <v>2</v>
      </c>
      <c r="D683" s="75">
        <v>15</v>
      </c>
      <c r="E683" s="25">
        <v>5.7108084228375535</v>
      </c>
      <c r="F683" s="18">
        <f>D683*E683</f>
        <v>85.662126342563297</v>
      </c>
    </row>
    <row r="684" spans="1:6" ht="6.95" customHeight="1" x14ac:dyDescent="0.2">
      <c r="A684" s="21"/>
      <c r="B684" s="73"/>
      <c r="C684" s="75"/>
      <c r="D684" s="75"/>
      <c r="E684" s="26"/>
      <c r="F684" s="19"/>
    </row>
    <row r="685" spans="1:6" ht="6.95" customHeight="1" x14ac:dyDescent="0.2">
      <c r="A685" s="21"/>
      <c r="B685" s="73"/>
      <c r="C685" s="75"/>
      <c r="D685" s="75"/>
      <c r="E685" s="26"/>
      <c r="F685" s="19"/>
    </row>
    <row r="686" spans="1:6" ht="6.95" customHeight="1" x14ac:dyDescent="0.2">
      <c r="A686" s="21"/>
      <c r="B686" s="73"/>
      <c r="C686" s="75"/>
      <c r="D686" s="75"/>
      <c r="E686" s="27"/>
      <c r="F686" s="20"/>
    </row>
    <row r="687" spans="1:6" ht="6.95" customHeight="1" x14ac:dyDescent="0.2">
      <c r="A687" s="21">
        <v>7</v>
      </c>
      <c r="B687" s="84" t="s">
        <v>15</v>
      </c>
      <c r="C687" s="30" t="s">
        <v>10</v>
      </c>
      <c r="D687" s="78">
        <v>57</v>
      </c>
      <c r="E687" s="25">
        <v>0.33181982489069367</v>
      </c>
      <c r="F687" s="18">
        <f>D687*E687</f>
        <v>18.913730018769538</v>
      </c>
    </row>
    <row r="688" spans="1:6" ht="6.95" customHeight="1" x14ac:dyDescent="0.2">
      <c r="A688" s="21"/>
      <c r="B688" s="77"/>
      <c r="C688" s="78"/>
      <c r="D688" s="78"/>
      <c r="E688" s="26"/>
      <c r="F688" s="19"/>
    </row>
    <row r="689" spans="1:6" ht="6.95" customHeight="1" x14ac:dyDescent="0.2">
      <c r="A689" s="21"/>
      <c r="B689" s="77"/>
      <c r="C689" s="78"/>
      <c r="D689" s="78"/>
      <c r="E689" s="26"/>
      <c r="F689" s="19"/>
    </row>
    <row r="690" spans="1:6" ht="6.95" customHeight="1" x14ac:dyDescent="0.2">
      <c r="A690" s="21"/>
      <c r="B690" s="77"/>
      <c r="C690" s="78"/>
      <c r="D690" s="78"/>
      <c r="E690" s="27"/>
      <c r="F690" s="20"/>
    </row>
    <row r="691" spans="1:6" ht="6.95" customHeight="1" x14ac:dyDescent="0.2">
      <c r="A691" s="21">
        <v>8</v>
      </c>
      <c r="B691" s="84" t="s">
        <v>18</v>
      </c>
      <c r="C691" s="85" t="s">
        <v>9</v>
      </c>
      <c r="D691" s="86">
        <v>0.85499999999999998</v>
      </c>
      <c r="E691" s="25">
        <v>2.1292086485414279</v>
      </c>
      <c r="F691" s="18">
        <f>D691*E691</f>
        <v>1.8204733945029208</v>
      </c>
    </row>
    <row r="692" spans="1:6" ht="6.95" customHeight="1" x14ac:dyDescent="0.2">
      <c r="A692" s="21"/>
      <c r="B692" s="77"/>
      <c r="C692" s="23"/>
      <c r="D692" s="86"/>
      <c r="E692" s="26"/>
      <c r="F692" s="19"/>
    </row>
    <row r="693" spans="1:6" ht="6.95" customHeight="1" x14ac:dyDescent="0.2">
      <c r="A693" s="21"/>
      <c r="B693" s="77"/>
      <c r="C693" s="23"/>
      <c r="D693" s="86"/>
      <c r="E693" s="26"/>
      <c r="F693" s="19"/>
    </row>
    <row r="694" spans="1:6" ht="6.95" customHeight="1" x14ac:dyDescent="0.2">
      <c r="A694" s="21"/>
      <c r="B694" s="77"/>
      <c r="C694" s="24"/>
      <c r="D694" s="86"/>
      <c r="E694" s="27"/>
      <c r="F694" s="20"/>
    </row>
    <row r="695" spans="1:6" ht="6.95" customHeight="1" x14ac:dyDescent="0.2">
      <c r="A695" s="21">
        <v>9</v>
      </c>
      <c r="B695" s="77" t="s">
        <v>170</v>
      </c>
      <c r="C695" s="78" t="s">
        <v>10</v>
      </c>
      <c r="D695" s="78">
        <v>132</v>
      </c>
      <c r="E695" s="25">
        <v>0.4462242901129031</v>
      </c>
      <c r="F695" s="18">
        <f>D695*E695</f>
        <v>58.90160629490321</v>
      </c>
    </row>
    <row r="696" spans="1:6" ht="6.95" customHeight="1" x14ac:dyDescent="0.2">
      <c r="A696" s="21"/>
      <c r="B696" s="77"/>
      <c r="C696" s="78"/>
      <c r="D696" s="78"/>
      <c r="E696" s="26"/>
      <c r="F696" s="19"/>
    </row>
    <row r="697" spans="1:6" ht="6.95" customHeight="1" x14ac:dyDescent="0.2">
      <c r="A697" s="21"/>
      <c r="B697" s="77"/>
      <c r="C697" s="78"/>
      <c r="D697" s="78"/>
      <c r="E697" s="26"/>
      <c r="F697" s="19"/>
    </row>
    <row r="698" spans="1:6" ht="6.95" customHeight="1" x14ac:dyDescent="0.2">
      <c r="A698" s="21"/>
      <c r="B698" s="77"/>
      <c r="C698" s="78"/>
      <c r="D698" s="78"/>
      <c r="E698" s="27"/>
      <c r="F698" s="20"/>
    </row>
    <row r="699" spans="1:6" ht="6.95" customHeight="1" x14ac:dyDescent="0.2">
      <c r="A699" s="21">
        <v>10</v>
      </c>
      <c r="B699" s="77" t="s">
        <v>17</v>
      </c>
      <c r="C699" s="78" t="s">
        <v>10</v>
      </c>
      <c r="D699" s="78">
        <v>87</v>
      </c>
      <c r="E699" s="25">
        <v>0.68838951968419115</v>
      </c>
      <c r="F699" s="18">
        <f>D699*E699</f>
        <v>59.889888212524632</v>
      </c>
    </row>
    <row r="700" spans="1:6" ht="6.95" customHeight="1" x14ac:dyDescent="0.2">
      <c r="A700" s="21"/>
      <c r="B700" s="77"/>
      <c r="C700" s="78"/>
      <c r="D700" s="78"/>
      <c r="E700" s="26"/>
      <c r="F700" s="19"/>
    </row>
    <row r="701" spans="1:6" ht="6.95" customHeight="1" x14ac:dyDescent="0.2">
      <c r="A701" s="21"/>
      <c r="B701" s="77"/>
      <c r="C701" s="78"/>
      <c r="D701" s="78"/>
      <c r="E701" s="26"/>
      <c r="F701" s="19"/>
    </row>
    <row r="702" spans="1:6" ht="6.95" customHeight="1" x14ac:dyDescent="0.2">
      <c r="A702" s="21"/>
      <c r="B702" s="77"/>
      <c r="C702" s="78"/>
      <c r="D702" s="78"/>
      <c r="E702" s="27"/>
      <c r="F702" s="20"/>
    </row>
    <row r="703" spans="1:6" ht="6.95" customHeight="1" x14ac:dyDescent="0.2">
      <c r="A703" s="21">
        <v>11</v>
      </c>
      <c r="B703" s="64" t="s">
        <v>181</v>
      </c>
      <c r="C703" s="75" t="s">
        <v>10</v>
      </c>
      <c r="D703" s="87">
        <v>47</v>
      </c>
      <c r="E703" s="25">
        <v>0.32007901049319326</v>
      </c>
      <c r="F703" s="18">
        <f>D703*E703</f>
        <v>15.043713493180084</v>
      </c>
    </row>
    <row r="704" spans="1:6" ht="6.95" customHeight="1" x14ac:dyDescent="0.2">
      <c r="A704" s="21"/>
      <c r="B704" s="64"/>
      <c r="C704" s="75"/>
      <c r="D704" s="87"/>
      <c r="E704" s="26"/>
      <c r="F704" s="19"/>
    </row>
    <row r="705" spans="1:6" ht="6.95" customHeight="1" x14ac:dyDescent="0.2">
      <c r="A705" s="21"/>
      <c r="B705" s="64"/>
      <c r="C705" s="75"/>
      <c r="D705" s="87"/>
      <c r="E705" s="26"/>
      <c r="F705" s="19"/>
    </row>
    <row r="706" spans="1:6" ht="6.95" customHeight="1" x14ac:dyDescent="0.2">
      <c r="A706" s="21"/>
      <c r="B706" s="64"/>
      <c r="C706" s="75"/>
      <c r="D706" s="87"/>
      <c r="E706" s="27"/>
      <c r="F706" s="20"/>
    </row>
    <row r="707" spans="1:6" ht="6.95" customHeight="1" x14ac:dyDescent="0.2">
      <c r="A707" s="21">
        <v>12</v>
      </c>
      <c r="B707" s="77" t="s">
        <v>12</v>
      </c>
      <c r="C707" s="78" t="s">
        <v>2</v>
      </c>
      <c r="D707" s="78">
        <v>34</v>
      </c>
      <c r="E707" s="25">
        <v>0.16510665264760016</v>
      </c>
      <c r="F707" s="18">
        <f>D707*E707</f>
        <v>5.6136261900184055</v>
      </c>
    </row>
    <row r="708" spans="1:6" ht="6.95" customHeight="1" x14ac:dyDescent="0.2">
      <c r="A708" s="21"/>
      <c r="B708" s="77"/>
      <c r="C708" s="78"/>
      <c r="D708" s="78"/>
      <c r="E708" s="26"/>
      <c r="F708" s="19"/>
    </row>
    <row r="709" spans="1:6" ht="6.95" customHeight="1" x14ac:dyDescent="0.2">
      <c r="A709" s="21"/>
      <c r="B709" s="77"/>
      <c r="C709" s="78"/>
      <c r="D709" s="78"/>
      <c r="E709" s="26"/>
      <c r="F709" s="19"/>
    </row>
    <row r="710" spans="1:6" ht="6.95" customHeight="1" x14ac:dyDescent="0.2">
      <c r="A710" s="21"/>
      <c r="B710" s="77"/>
      <c r="C710" s="78"/>
      <c r="D710" s="78"/>
      <c r="E710" s="27"/>
      <c r="F710" s="20"/>
    </row>
    <row r="711" spans="1:6" ht="6.95" customHeight="1" x14ac:dyDescent="0.2">
      <c r="A711" s="21">
        <v>13</v>
      </c>
      <c r="B711" s="73" t="s">
        <v>169</v>
      </c>
      <c r="C711" s="75" t="s">
        <v>2</v>
      </c>
      <c r="D711" s="75">
        <v>8</v>
      </c>
      <c r="E711" s="25">
        <v>0.90536403358650763</v>
      </c>
      <c r="F711" s="18">
        <f>D711*E711</f>
        <v>7.2429122686920611</v>
      </c>
    </row>
    <row r="712" spans="1:6" ht="6.95" customHeight="1" x14ac:dyDescent="0.2">
      <c r="A712" s="21"/>
      <c r="B712" s="73"/>
      <c r="C712" s="75"/>
      <c r="D712" s="75"/>
      <c r="E712" s="26"/>
      <c r="F712" s="19"/>
    </row>
    <row r="713" spans="1:6" ht="6.95" customHeight="1" x14ac:dyDescent="0.2">
      <c r="A713" s="21"/>
      <c r="B713" s="73"/>
      <c r="C713" s="75"/>
      <c r="D713" s="75"/>
      <c r="E713" s="26"/>
      <c r="F713" s="19"/>
    </row>
    <row r="714" spans="1:6" ht="6.95" customHeight="1" x14ac:dyDescent="0.2">
      <c r="A714" s="21"/>
      <c r="B714" s="73"/>
      <c r="C714" s="75"/>
      <c r="D714" s="75"/>
      <c r="E714" s="27"/>
      <c r="F714" s="20"/>
    </row>
    <row r="715" spans="1:6" ht="6.95" customHeight="1" x14ac:dyDescent="0.2">
      <c r="A715" s="21">
        <v>14</v>
      </c>
      <c r="B715" s="77" t="s">
        <v>171</v>
      </c>
      <c r="C715" s="78" t="s">
        <v>2</v>
      </c>
      <c r="D715" s="78">
        <v>26</v>
      </c>
      <c r="E715" s="25">
        <v>1.5702774541349507</v>
      </c>
      <c r="F715" s="18">
        <f>D715*E715</f>
        <v>40.82721380750872</v>
      </c>
    </row>
    <row r="716" spans="1:6" ht="6.95" customHeight="1" x14ac:dyDescent="0.2">
      <c r="A716" s="21"/>
      <c r="B716" s="77"/>
      <c r="C716" s="78"/>
      <c r="D716" s="78"/>
      <c r="E716" s="26"/>
      <c r="F716" s="19"/>
    </row>
    <row r="717" spans="1:6" ht="6.95" customHeight="1" x14ac:dyDescent="0.2">
      <c r="A717" s="21"/>
      <c r="B717" s="77"/>
      <c r="C717" s="78"/>
      <c r="D717" s="78"/>
      <c r="E717" s="26"/>
      <c r="F717" s="19"/>
    </row>
    <row r="718" spans="1:6" ht="6.95" customHeight="1" x14ac:dyDescent="0.2">
      <c r="A718" s="21"/>
      <c r="B718" s="77"/>
      <c r="C718" s="78"/>
      <c r="D718" s="78"/>
      <c r="E718" s="27"/>
      <c r="F718" s="20"/>
    </row>
    <row r="719" spans="1:6" ht="6.95" customHeight="1" x14ac:dyDescent="0.2">
      <c r="A719" s="21">
        <v>15</v>
      </c>
      <c r="B719" s="16" t="s">
        <v>163</v>
      </c>
      <c r="C719" s="17" t="s">
        <v>2</v>
      </c>
      <c r="D719" s="17">
        <v>4</v>
      </c>
      <c r="E719" s="25">
        <v>5.8752567615188749</v>
      </c>
      <c r="F719" s="18">
        <f>D719*E719</f>
        <v>23.5010270460755</v>
      </c>
    </row>
    <row r="720" spans="1:6" ht="6.95" customHeight="1" x14ac:dyDescent="0.2">
      <c r="A720" s="21"/>
      <c r="B720" s="16"/>
      <c r="C720" s="17"/>
      <c r="D720" s="17"/>
      <c r="E720" s="26"/>
      <c r="F720" s="19"/>
    </row>
    <row r="721" spans="1:6" ht="6.95" customHeight="1" x14ac:dyDescent="0.2">
      <c r="A721" s="21"/>
      <c r="B721" s="16"/>
      <c r="C721" s="17"/>
      <c r="D721" s="17"/>
      <c r="E721" s="26"/>
      <c r="F721" s="19"/>
    </row>
    <row r="722" spans="1:6" ht="6.95" customHeight="1" x14ac:dyDescent="0.2">
      <c r="A722" s="21"/>
      <c r="B722" s="16"/>
      <c r="C722" s="17"/>
      <c r="D722" s="17"/>
      <c r="E722" s="27"/>
      <c r="F722" s="20"/>
    </row>
    <row r="723" spans="1:6" ht="6.95" customHeight="1" x14ac:dyDescent="0.2">
      <c r="A723" s="21">
        <v>16</v>
      </c>
      <c r="B723" s="16" t="s">
        <v>165</v>
      </c>
      <c r="C723" s="17" t="s">
        <v>2</v>
      </c>
      <c r="D723" s="17">
        <v>2</v>
      </c>
      <c r="E723" s="25">
        <v>5.7695885038244104</v>
      </c>
      <c r="F723" s="18">
        <f>D723*E723</f>
        <v>11.539177007648821</v>
      </c>
    </row>
    <row r="724" spans="1:6" ht="6.95" customHeight="1" x14ac:dyDescent="0.2">
      <c r="A724" s="21"/>
      <c r="B724" s="16"/>
      <c r="C724" s="17"/>
      <c r="D724" s="17"/>
      <c r="E724" s="26"/>
      <c r="F724" s="19"/>
    </row>
    <row r="725" spans="1:6" ht="6.95" customHeight="1" x14ac:dyDescent="0.2">
      <c r="A725" s="21"/>
      <c r="B725" s="16"/>
      <c r="C725" s="17"/>
      <c r="D725" s="17"/>
      <c r="E725" s="26"/>
      <c r="F725" s="19"/>
    </row>
    <row r="726" spans="1:6" ht="6.95" customHeight="1" x14ac:dyDescent="0.2">
      <c r="A726" s="21"/>
      <c r="B726" s="16"/>
      <c r="C726" s="17"/>
      <c r="D726" s="17"/>
      <c r="E726" s="27"/>
      <c r="F726" s="20"/>
    </row>
    <row r="727" spans="1:6" ht="6.95" customHeight="1" x14ac:dyDescent="0.2">
      <c r="A727" s="21">
        <v>17</v>
      </c>
      <c r="B727" s="16" t="s">
        <v>167</v>
      </c>
      <c r="C727" s="17" t="s">
        <v>2</v>
      </c>
      <c r="D727" s="17">
        <v>9</v>
      </c>
      <c r="E727" s="25">
        <v>2.3089530643307126</v>
      </c>
      <c r="F727" s="18">
        <f>D727*E727</f>
        <v>20.780577578976413</v>
      </c>
    </row>
    <row r="728" spans="1:6" ht="6.95" customHeight="1" x14ac:dyDescent="0.2">
      <c r="A728" s="21"/>
      <c r="B728" s="16"/>
      <c r="C728" s="17"/>
      <c r="D728" s="17"/>
      <c r="E728" s="26"/>
      <c r="F728" s="19"/>
    </row>
    <row r="729" spans="1:6" ht="6.95" customHeight="1" x14ac:dyDescent="0.2">
      <c r="A729" s="21"/>
      <c r="B729" s="16"/>
      <c r="C729" s="17"/>
      <c r="D729" s="17"/>
      <c r="E729" s="26"/>
      <c r="F729" s="19"/>
    </row>
    <row r="730" spans="1:6" ht="6.95" customHeight="1" x14ac:dyDescent="0.2">
      <c r="A730" s="21"/>
      <c r="B730" s="16"/>
      <c r="C730" s="17"/>
      <c r="D730" s="17"/>
      <c r="E730" s="27"/>
      <c r="F730" s="20"/>
    </row>
    <row r="731" spans="1:6" ht="20.100000000000001" customHeight="1" x14ac:dyDescent="0.2">
      <c r="A731" s="6"/>
      <c r="B731" s="7" t="s">
        <v>7</v>
      </c>
      <c r="C731" s="8"/>
      <c r="D731" s="8"/>
      <c r="E731" s="9"/>
      <c r="F731" s="10">
        <f>SUM(F7:F730)</f>
        <v>7900.634072069096</v>
      </c>
    </row>
    <row r="732" spans="1:6" ht="20.100000000000001" customHeight="1" x14ac:dyDescent="0.2">
      <c r="A732" s="11"/>
      <c r="B732" s="12" t="s">
        <v>6</v>
      </c>
      <c r="C732" s="13"/>
      <c r="D732" s="13"/>
      <c r="E732" s="14"/>
      <c r="F732" s="15">
        <f>F731*0.11</f>
        <v>869.06974792760059</v>
      </c>
    </row>
    <row r="733" spans="1:6" ht="20.100000000000001" customHeight="1" x14ac:dyDescent="0.2">
      <c r="A733" s="11"/>
      <c r="B733" s="12" t="s">
        <v>7</v>
      </c>
      <c r="C733" s="13"/>
      <c r="D733" s="13"/>
      <c r="E733" s="14"/>
      <c r="F733" s="15">
        <f>SUM(F731:F732)</f>
        <v>8769.7038199966973</v>
      </c>
    </row>
    <row r="734" spans="1:6" ht="20.100000000000001" customHeight="1" x14ac:dyDescent="0.2">
      <c r="A734" s="11"/>
      <c r="B734" s="12" t="s">
        <v>8</v>
      </c>
      <c r="C734" s="13"/>
      <c r="D734" s="13"/>
      <c r="E734" s="14"/>
      <c r="F734" s="15">
        <f>F733*0.2</f>
        <v>1753.9407639993397</v>
      </c>
    </row>
    <row r="735" spans="1:6" ht="20.100000000000001" customHeight="1" x14ac:dyDescent="0.2">
      <c r="A735" s="11"/>
      <c r="B735" s="12" t="s">
        <v>7</v>
      </c>
      <c r="C735" s="13"/>
      <c r="D735" s="13"/>
      <c r="E735" s="14"/>
      <c r="F735" s="15">
        <f>SUM(F733:F734)</f>
        <v>10523.644583996036</v>
      </c>
    </row>
    <row r="738" spans="1:6" x14ac:dyDescent="0.2">
      <c r="A738" s="56" t="s">
        <v>176</v>
      </c>
      <c r="B738" s="56"/>
      <c r="C738" s="56"/>
      <c r="D738" s="56"/>
      <c r="E738" s="56"/>
      <c r="F738" s="56"/>
    </row>
  </sheetData>
  <mergeCells count="1095">
    <mergeCell ref="A583:A586"/>
    <mergeCell ref="B583:B586"/>
    <mergeCell ref="C583:C586"/>
    <mergeCell ref="D583:D586"/>
    <mergeCell ref="E583:E586"/>
    <mergeCell ref="F583:F586"/>
    <mergeCell ref="A587:A590"/>
    <mergeCell ref="B587:B590"/>
    <mergeCell ref="C587:C590"/>
    <mergeCell ref="D587:D590"/>
    <mergeCell ref="E587:E590"/>
    <mergeCell ref="F587:F590"/>
    <mergeCell ref="A575:A578"/>
    <mergeCell ref="B575:B578"/>
    <mergeCell ref="C575:C578"/>
    <mergeCell ref="D575:D578"/>
    <mergeCell ref="E575:E578"/>
    <mergeCell ref="F575:F578"/>
    <mergeCell ref="A579:A582"/>
    <mergeCell ref="B579:B582"/>
    <mergeCell ref="C579:C582"/>
    <mergeCell ref="D579:D582"/>
    <mergeCell ref="E579:E582"/>
    <mergeCell ref="F579:F582"/>
    <mergeCell ref="A567:A570"/>
    <mergeCell ref="B567:B570"/>
    <mergeCell ref="C567:C570"/>
    <mergeCell ref="D567:D570"/>
    <mergeCell ref="E567:E570"/>
    <mergeCell ref="F567:F570"/>
    <mergeCell ref="A571:A574"/>
    <mergeCell ref="B571:B574"/>
    <mergeCell ref="C571:C574"/>
    <mergeCell ref="D571:D574"/>
    <mergeCell ref="E571:E574"/>
    <mergeCell ref="F571:F574"/>
    <mergeCell ref="A559:A562"/>
    <mergeCell ref="B559:B562"/>
    <mergeCell ref="C559:C562"/>
    <mergeCell ref="D559:D562"/>
    <mergeCell ref="E559:E562"/>
    <mergeCell ref="F559:F562"/>
    <mergeCell ref="A563:A566"/>
    <mergeCell ref="B563:B566"/>
    <mergeCell ref="C563:C566"/>
    <mergeCell ref="D563:D566"/>
    <mergeCell ref="E563:E566"/>
    <mergeCell ref="F563:F566"/>
    <mergeCell ref="A551:A554"/>
    <mergeCell ref="B551:B554"/>
    <mergeCell ref="C551:C554"/>
    <mergeCell ref="D551:D554"/>
    <mergeCell ref="E551:E554"/>
    <mergeCell ref="F551:F554"/>
    <mergeCell ref="A555:A558"/>
    <mergeCell ref="B555:B558"/>
    <mergeCell ref="C555:C558"/>
    <mergeCell ref="D555:D558"/>
    <mergeCell ref="E555:E558"/>
    <mergeCell ref="F555:F558"/>
    <mergeCell ref="A543:A546"/>
    <mergeCell ref="B543:B546"/>
    <mergeCell ref="C543:C546"/>
    <mergeCell ref="D543:D546"/>
    <mergeCell ref="E543:E546"/>
    <mergeCell ref="F543:F546"/>
    <mergeCell ref="A547:A550"/>
    <mergeCell ref="B547:B550"/>
    <mergeCell ref="C547:C550"/>
    <mergeCell ref="D547:D550"/>
    <mergeCell ref="E547:E550"/>
    <mergeCell ref="F547:F550"/>
    <mergeCell ref="A535:A538"/>
    <mergeCell ref="B535:B538"/>
    <mergeCell ref="C535:C538"/>
    <mergeCell ref="D535:D538"/>
    <mergeCell ref="E535:E538"/>
    <mergeCell ref="F535:F538"/>
    <mergeCell ref="A539:A542"/>
    <mergeCell ref="B539:B542"/>
    <mergeCell ref="C539:C542"/>
    <mergeCell ref="D539:D542"/>
    <mergeCell ref="E539:E542"/>
    <mergeCell ref="F539:F542"/>
    <mergeCell ref="A527:A530"/>
    <mergeCell ref="B527:B530"/>
    <mergeCell ref="C527:C530"/>
    <mergeCell ref="D527:D530"/>
    <mergeCell ref="E527:E530"/>
    <mergeCell ref="F527:F530"/>
    <mergeCell ref="A531:A534"/>
    <mergeCell ref="B531:B534"/>
    <mergeCell ref="C531:C534"/>
    <mergeCell ref="D531:D534"/>
    <mergeCell ref="E531:E534"/>
    <mergeCell ref="F531:F534"/>
    <mergeCell ref="A519:A522"/>
    <mergeCell ref="B519:B522"/>
    <mergeCell ref="C519:C522"/>
    <mergeCell ref="D519:D522"/>
    <mergeCell ref="E519:E522"/>
    <mergeCell ref="F519:F522"/>
    <mergeCell ref="A523:A526"/>
    <mergeCell ref="B523:B526"/>
    <mergeCell ref="C523:C526"/>
    <mergeCell ref="D523:D526"/>
    <mergeCell ref="E523:E526"/>
    <mergeCell ref="F523:F526"/>
    <mergeCell ref="A511:A514"/>
    <mergeCell ref="B511:B514"/>
    <mergeCell ref="C511:C514"/>
    <mergeCell ref="D511:D514"/>
    <mergeCell ref="E511:E514"/>
    <mergeCell ref="F511:F514"/>
    <mergeCell ref="A515:A518"/>
    <mergeCell ref="B515:B518"/>
    <mergeCell ref="C515:C518"/>
    <mergeCell ref="D515:D518"/>
    <mergeCell ref="E515:E518"/>
    <mergeCell ref="F515:F518"/>
    <mergeCell ref="A503:A506"/>
    <mergeCell ref="B503:B506"/>
    <mergeCell ref="C503:C506"/>
    <mergeCell ref="D503:D506"/>
    <mergeCell ref="E503:E506"/>
    <mergeCell ref="F503:F506"/>
    <mergeCell ref="A507:A510"/>
    <mergeCell ref="B507:B510"/>
    <mergeCell ref="C507:C510"/>
    <mergeCell ref="D507:D510"/>
    <mergeCell ref="E507:E510"/>
    <mergeCell ref="F507:F510"/>
    <mergeCell ref="A495:A498"/>
    <mergeCell ref="B495:B498"/>
    <mergeCell ref="C495:C498"/>
    <mergeCell ref="D495:D498"/>
    <mergeCell ref="E495:E498"/>
    <mergeCell ref="F495:F498"/>
    <mergeCell ref="A499:A502"/>
    <mergeCell ref="B499:B502"/>
    <mergeCell ref="C499:C502"/>
    <mergeCell ref="D499:D502"/>
    <mergeCell ref="E499:E502"/>
    <mergeCell ref="F499:F502"/>
    <mergeCell ref="A487:A490"/>
    <mergeCell ref="B487:B490"/>
    <mergeCell ref="C487:C490"/>
    <mergeCell ref="D487:D490"/>
    <mergeCell ref="E487:E490"/>
    <mergeCell ref="F487:F490"/>
    <mergeCell ref="A491:A494"/>
    <mergeCell ref="B491:B494"/>
    <mergeCell ref="C491:C494"/>
    <mergeCell ref="D491:D494"/>
    <mergeCell ref="E491:E494"/>
    <mergeCell ref="F491:F494"/>
    <mergeCell ref="A479:A482"/>
    <mergeCell ref="B479:B482"/>
    <mergeCell ref="C479:C482"/>
    <mergeCell ref="D479:D482"/>
    <mergeCell ref="E479:E482"/>
    <mergeCell ref="F479:F482"/>
    <mergeCell ref="A483:A486"/>
    <mergeCell ref="B483:B486"/>
    <mergeCell ref="C483:C486"/>
    <mergeCell ref="D483:D486"/>
    <mergeCell ref="E483:E486"/>
    <mergeCell ref="F483:F486"/>
    <mergeCell ref="A471:A474"/>
    <mergeCell ref="B471:B474"/>
    <mergeCell ref="C471:C474"/>
    <mergeCell ref="D471:D474"/>
    <mergeCell ref="E471:E474"/>
    <mergeCell ref="F471:F474"/>
    <mergeCell ref="A475:A478"/>
    <mergeCell ref="B475:B478"/>
    <mergeCell ref="C475:C478"/>
    <mergeCell ref="D475:D478"/>
    <mergeCell ref="E475:E478"/>
    <mergeCell ref="F475:F478"/>
    <mergeCell ref="A463:A466"/>
    <mergeCell ref="B463:B466"/>
    <mergeCell ref="C463:C466"/>
    <mergeCell ref="D463:D466"/>
    <mergeCell ref="E463:E466"/>
    <mergeCell ref="F463:F466"/>
    <mergeCell ref="A467:A470"/>
    <mergeCell ref="B467:B470"/>
    <mergeCell ref="C467:C470"/>
    <mergeCell ref="D467:D470"/>
    <mergeCell ref="E467:E470"/>
    <mergeCell ref="F467:F470"/>
    <mergeCell ref="A455:A458"/>
    <mergeCell ref="B455:B458"/>
    <mergeCell ref="C455:C458"/>
    <mergeCell ref="D455:D458"/>
    <mergeCell ref="E455:E458"/>
    <mergeCell ref="F455:F458"/>
    <mergeCell ref="A459:A462"/>
    <mergeCell ref="B459:B462"/>
    <mergeCell ref="C459:C462"/>
    <mergeCell ref="D459:D462"/>
    <mergeCell ref="E459:E462"/>
    <mergeCell ref="F459:F462"/>
    <mergeCell ref="A447:A450"/>
    <mergeCell ref="B447:B450"/>
    <mergeCell ref="C447:C450"/>
    <mergeCell ref="D447:D450"/>
    <mergeCell ref="E447:E450"/>
    <mergeCell ref="F447:F450"/>
    <mergeCell ref="A451:A454"/>
    <mergeCell ref="B451:B454"/>
    <mergeCell ref="C451:C454"/>
    <mergeCell ref="D451:D454"/>
    <mergeCell ref="E451:E454"/>
    <mergeCell ref="F451:F454"/>
    <mergeCell ref="A439:A442"/>
    <mergeCell ref="B439:B442"/>
    <mergeCell ref="C439:C442"/>
    <mergeCell ref="D439:D442"/>
    <mergeCell ref="E439:E442"/>
    <mergeCell ref="F439:F442"/>
    <mergeCell ref="A443:A446"/>
    <mergeCell ref="B443:B446"/>
    <mergeCell ref="C443:C446"/>
    <mergeCell ref="D443:D446"/>
    <mergeCell ref="E443:E446"/>
    <mergeCell ref="F443:F446"/>
    <mergeCell ref="A431:A434"/>
    <mergeCell ref="B431:B434"/>
    <mergeCell ref="C431:C434"/>
    <mergeCell ref="D431:D434"/>
    <mergeCell ref="E431:E434"/>
    <mergeCell ref="F431:F434"/>
    <mergeCell ref="A435:A438"/>
    <mergeCell ref="B435:B438"/>
    <mergeCell ref="C435:C438"/>
    <mergeCell ref="D435:D438"/>
    <mergeCell ref="E435:E438"/>
    <mergeCell ref="F435:F438"/>
    <mergeCell ref="A423:A426"/>
    <mergeCell ref="B423:B426"/>
    <mergeCell ref="C423:C426"/>
    <mergeCell ref="D423:D426"/>
    <mergeCell ref="E423:E426"/>
    <mergeCell ref="F423:F426"/>
    <mergeCell ref="A427:A430"/>
    <mergeCell ref="B427:B430"/>
    <mergeCell ref="C427:C430"/>
    <mergeCell ref="D427:D430"/>
    <mergeCell ref="E427:E430"/>
    <mergeCell ref="F427:F430"/>
    <mergeCell ref="A415:A418"/>
    <mergeCell ref="B415:B418"/>
    <mergeCell ref="C415:C418"/>
    <mergeCell ref="D415:D418"/>
    <mergeCell ref="E415:E418"/>
    <mergeCell ref="F415:F418"/>
    <mergeCell ref="A419:A422"/>
    <mergeCell ref="B419:B422"/>
    <mergeCell ref="C419:C422"/>
    <mergeCell ref="D419:D422"/>
    <mergeCell ref="E419:E422"/>
    <mergeCell ref="F419:F422"/>
    <mergeCell ref="A407:A410"/>
    <mergeCell ref="B407:B410"/>
    <mergeCell ref="C407:C410"/>
    <mergeCell ref="D407:D410"/>
    <mergeCell ref="E407:E410"/>
    <mergeCell ref="F407:F410"/>
    <mergeCell ref="A411:A414"/>
    <mergeCell ref="B411:B414"/>
    <mergeCell ref="C411:C414"/>
    <mergeCell ref="D411:D414"/>
    <mergeCell ref="E411:E414"/>
    <mergeCell ref="F411:F414"/>
    <mergeCell ref="A399:A402"/>
    <mergeCell ref="B399:B402"/>
    <mergeCell ref="C399:C402"/>
    <mergeCell ref="D399:D402"/>
    <mergeCell ref="E399:E402"/>
    <mergeCell ref="F399:F402"/>
    <mergeCell ref="A403:A406"/>
    <mergeCell ref="B403:B406"/>
    <mergeCell ref="C403:C406"/>
    <mergeCell ref="D403:D406"/>
    <mergeCell ref="E403:E406"/>
    <mergeCell ref="F403:F406"/>
    <mergeCell ref="A679:A682"/>
    <mergeCell ref="B679:B682"/>
    <mergeCell ref="C679:C682"/>
    <mergeCell ref="D679:D682"/>
    <mergeCell ref="E679:E682"/>
    <mergeCell ref="F679:F682"/>
    <mergeCell ref="A683:A686"/>
    <mergeCell ref="B683:B686"/>
    <mergeCell ref="C683:C686"/>
    <mergeCell ref="D683:D686"/>
    <mergeCell ref="E683:E686"/>
    <mergeCell ref="F683:F686"/>
    <mergeCell ref="A671:A674"/>
    <mergeCell ref="B671:B674"/>
    <mergeCell ref="C671:C674"/>
    <mergeCell ref="D671:D674"/>
    <mergeCell ref="E671:E674"/>
    <mergeCell ref="F671:F674"/>
    <mergeCell ref="A675:A678"/>
    <mergeCell ref="B675:B678"/>
    <mergeCell ref="C675:C678"/>
    <mergeCell ref="D675:D678"/>
    <mergeCell ref="E675:E678"/>
    <mergeCell ref="F675:F678"/>
    <mergeCell ref="A663:A666"/>
    <mergeCell ref="B663:B666"/>
    <mergeCell ref="C663:C666"/>
    <mergeCell ref="D663:D666"/>
    <mergeCell ref="E663:E666"/>
    <mergeCell ref="F663:F666"/>
    <mergeCell ref="A667:A670"/>
    <mergeCell ref="B667:B670"/>
    <mergeCell ref="C667:C670"/>
    <mergeCell ref="D667:D670"/>
    <mergeCell ref="E667:E670"/>
    <mergeCell ref="F667:F670"/>
    <mergeCell ref="A655:A658"/>
    <mergeCell ref="B655:B658"/>
    <mergeCell ref="C655:C658"/>
    <mergeCell ref="D655:D658"/>
    <mergeCell ref="E655:E658"/>
    <mergeCell ref="F655:F658"/>
    <mergeCell ref="A659:A662"/>
    <mergeCell ref="B659:B662"/>
    <mergeCell ref="C659:C662"/>
    <mergeCell ref="D659:D662"/>
    <mergeCell ref="E659:E662"/>
    <mergeCell ref="F659:F662"/>
    <mergeCell ref="A647:A650"/>
    <mergeCell ref="B647:B650"/>
    <mergeCell ref="C647:C650"/>
    <mergeCell ref="D647:D650"/>
    <mergeCell ref="E647:E650"/>
    <mergeCell ref="F647:F650"/>
    <mergeCell ref="A651:A654"/>
    <mergeCell ref="B651:B654"/>
    <mergeCell ref="C651:C654"/>
    <mergeCell ref="D651:D654"/>
    <mergeCell ref="E651:E654"/>
    <mergeCell ref="F651:F654"/>
    <mergeCell ref="A639:A642"/>
    <mergeCell ref="B639:B642"/>
    <mergeCell ref="C639:C642"/>
    <mergeCell ref="D639:D642"/>
    <mergeCell ref="E639:E642"/>
    <mergeCell ref="F639:F642"/>
    <mergeCell ref="A643:A646"/>
    <mergeCell ref="B643:B646"/>
    <mergeCell ref="C643:C646"/>
    <mergeCell ref="D643:D646"/>
    <mergeCell ref="E643:E646"/>
    <mergeCell ref="F643:F646"/>
    <mergeCell ref="A631:A634"/>
    <mergeCell ref="B631:B634"/>
    <mergeCell ref="C631:C634"/>
    <mergeCell ref="D631:D634"/>
    <mergeCell ref="E631:E634"/>
    <mergeCell ref="F631:F634"/>
    <mergeCell ref="A635:A638"/>
    <mergeCell ref="B635:B638"/>
    <mergeCell ref="C635:C638"/>
    <mergeCell ref="D635:D638"/>
    <mergeCell ref="E635:E638"/>
    <mergeCell ref="F635:F638"/>
    <mergeCell ref="A623:A626"/>
    <mergeCell ref="B623:B626"/>
    <mergeCell ref="C623:C626"/>
    <mergeCell ref="D623:D626"/>
    <mergeCell ref="E623:E626"/>
    <mergeCell ref="F623:F626"/>
    <mergeCell ref="A627:A630"/>
    <mergeCell ref="B627:B630"/>
    <mergeCell ref="C627:C630"/>
    <mergeCell ref="D627:D630"/>
    <mergeCell ref="E627:E630"/>
    <mergeCell ref="F627:F630"/>
    <mergeCell ref="A615:A618"/>
    <mergeCell ref="B615:B618"/>
    <mergeCell ref="C615:C618"/>
    <mergeCell ref="D615:D618"/>
    <mergeCell ref="E615:E618"/>
    <mergeCell ref="F615:F618"/>
    <mergeCell ref="A619:A622"/>
    <mergeCell ref="B619:B622"/>
    <mergeCell ref="C619:C622"/>
    <mergeCell ref="D619:D622"/>
    <mergeCell ref="E619:E622"/>
    <mergeCell ref="F619:F622"/>
    <mergeCell ref="A607:A610"/>
    <mergeCell ref="B607:B610"/>
    <mergeCell ref="C607:C610"/>
    <mergeCell ref="D607:D610"/>
    <mergeCell ref="E607:E610"/>
    <mergeCell ref="F607:F610"/>
    <mergeCell ref="A611:A614"/>
    <mergeCell ref="B611:B614"/>
    <mergeCell ref="C611:C614"/>
    <mergeCell ref="D611:D614"/>
    <mergeCell ref="E611:E614"/>
    <mergeCell ref="F611:F614"/>
    <mergeCell ref="D599:D602"/>
    <mergeCell ref="E599:E602"/>
    <mergeCell ref="F599:F602"/>
    <mergeCell ref="A603:A606"/>
    <mergeCell ref="B603:B606"/>
    <mergeCell ref="C603:C606"/>
    <mergeCell ref="D603:D606"/>
    <mergeCell ref="E603:E606"/>
    <mergeCell ref="F603:F606"/>
    <mergeCell ref="A591:A594"/>
    <mergeCell ref="B591:B594"/>
    <mergeCell ref="C591:C594"/>
    <mergeCell ref="D591:D594"/>
    <mergeCell ref="E591:E594"/>
    <mergeCell ref="F591:F594"/>
    <mergeCell ref="A595:A598"/>
    <mergeCell ref="B595:B598"/>
    <mergeCell ref="C595:C598"/>
    <mergeCell ref="D595:D598"/>
    <mergeCell ref="E595:E598"/>
    <mergeCell ref="F595:F598"/>
    <mergeCell ref="A727:A730"/>
    <mergeCell ref="B727:B730"/>
    <mergeCell ref="C727:C730"/>
    <mergeCell ref="D727:D730"/>
    <mergeCell ref="E727:E730"/>
    <mergeCell ref="F727:F730"/>
    <mergeCell ref="A719:A722"/>
    <mergeCell ref="B719:B722"/>
    <mergeCell ref="C719:C722"/>
    <mergeCell ref="D719:D722"/>
    <mergeCell ref="E719:E722"/>
    <mergeCell ref="F719:F722"/>
    <mergeCell ref="A723:A726"/>
    <mergeCell ref="B723:B726"/>
    <mergeCell ref="C723:C726"/>
    <mergeCell ref="D723:D726"/>
    <mergeCell ref="E723:E726"/>
    <mergeCell ref="F723:F726"/>
    <mergeCell ref="F711:F714"/>
    <mergeCell ref="A715:A718"/>
    <mergeCell ref="B715:B718"/>
    <mergeCell ref="C715:C718"/>
    <mergeCell ref="D715:D718"/>
    <mergeCell ref="E715:E718"/>
    <mergeCell ref="F715:F718"/>
    <mergeCell ref="A703:A706"/>
    <mergeCell ref="B703:B706"/>
    <mergeCell ref="C703:C706"/>
    <mergeCell ref="D703:D706"/>
    <mergeCell ref="E703:E706"/>
    <mergeCell ref="F703:F706"/>
    <mergeCell ref="A707:A710"/>
    <mergeCell ref="B707:B710"/>
    <mergeCell ref="C707:C710"/>
    <mergeCell ref="D707:D710"/>
    <mergeCell ref="E707:E710"/>
    <mergeCell ref="F707:F710"/>
    <mergeCell ref="B371:B374"/>
    <mergeCell ref="C371:C374"/>
    <mergeCell ref="A111:A114"/>
    <mergeCell ref="C351:C354"/>
    <mergeCell ref="C107:C110"/>
    <mergeCell ref="A115:A118"/>
    <mergeCell ref="B115:B118"/>
    <mergeCell ref="C115:C118"/>
    <mergeCell ref="D115:D118"/>
    <mergeCell ref="A327:A330"/>
    <mergeCell ref="B327:B330"/>
    <mergeCell ref="A695:A698"/>
    <mergeCell ref="B695:B698"/>
    <mergeCell ref="C695:C698"/>
    <mergeCell ref="D695:D698"/>
    <mergeCell ref="E695:E698"/>
    <mergeCell ref="F695:F698"/>
    <mergeCell ref="A687:A690"/>
    <mergeCell ref="B687:B690"/>
    <mergeCell ref="C687:C690"/>
    <mergeCell ref="D687:D690"/>
    <mergeCell ref="E687:E690"/>
    <mergeCell ref="F687:F690"/>
    <mergeCell ref="A691:A694"/>
    <mergeCell ref="B691:B694"/>
    <mergeCell ref="C691:C694"/>
    <mergeCell ref="D691:D694"/>
    <mergeCell ref="E691:E694"/>
    <mergeCell ref="F691:F694"/>
    <mergeCell ref="A599:A602"/>
    <mergeCell ref="B599:B602"/>
    <mergeCell ref="C599:C602"/>
    <mergeCell ref="D107:D110"/>
    <mergeCell ref="D343:D346"/>
    <mergeCell ref="D123:D126"/>
    <mergeCell ref="D159:D162"/>
    <mergeCell ref="D195:D198"/>
    <mergeCell ref="D255:D258"/>
    <mergeCell ref="A319:A322"/>
    <mergeCell ref="B319:B322"/>
    <mergeCell ref="C319:C322"/>
    <mergeCell ref="D319:D322"/>
    <mergeCell ref="A191:A194"/>
    <mergeCell ref="B191:B194"/>
    <mergeCell ref="C191:C194"/>
    <mergeCell ref="D191:D194"/>
    <mergeCell ref="A155:A158"/>
    <mergeCell ref="B155:B158"/>
    <mergeCell ref="C155:C158"/>
    <mergeCell ref="D155:D158"/>
    <mergeCell ref="D339:D342"/>
    <mergeCell ref="B251:B254"/>
    <mergeCell ref="C251:C254"/>
    <mergeCell ref="D251:D254"/>
    <mergeCell ref="A167:A170"/>
    <mergeCell ref="B167:B170"/>
    <mergeCell ref="C167:C170"/>
    <mergeCell ref="D167:D170"/>
    <mergeCell ref="B111:B114"/>
    <mergeCell ref="C111:C114"/>
    <mergeCell ref="D111:D114"/>
    <mergeCell ref="A331:A334"/>
    <mergeCell ref="B331:B334"/>
    <mergeCell ref="C331:C334"/>
    <mergeCell ref="F319:F322"/>
    <mergeCell ref="A291:A294"/>
    <mergeCell ref="B291:B294"/>
    <mergeCell ref="C291:C294"/>
    <mergeCell ref="D291:D294"/>
    <mergeCell ref="E291:E294"/>
    <mergeCell ref="F291:F294"/>
    <mergeCell ref="A295:A298"/>
    <mergeCell ref="B295:B298"/>
    <mergeCell ref="C295:C298"/>
    <mergeCell ref="D295:D298"/>
    <mergeCell ref="E295:E298"/>
    <mergeCell ref="F295:F298"/>
    <mergeCell ref="A299:A302"/>
    <mergeCell ref="B299:B302"/>
    <mergeCell ref="C299:C302"/>
    <mergeCell ref="C307:C310"/>
    <mergeCell ref="D307:D310"/>
    <mergeCell ref="E307:E310"/>
    <mergeCell ref="F191:F194"/>
    <mergeCell ref="A195:A198"/>
    <mergeCell ref="B195:B198"/>
    <mergeCell ref="C195:C198"/>
    <mergeCell ref="A315:A318"/>
    <mergeCell ref="B315:B318"/>
    <mergeCell ref="C315:C318"/>
    <mergeCell ref="D315:D318"/>
    <mergeCell ref="E315:E318"/>
    <mergeCell ref="F315:F318"/>
    <mergeCell ref="D299:D302"/>
    <mergeCell ref="E299:E302"/>
    <mergeCell ref="F299:F302"/>
    <mergeCell ref="A303:A306"/>
    <mergeCell ref="B303:B306"/>
    <mergeCell ref="C303:C306"/>
    <mergeCell ref="D303:D306"/>
    <mergeCell ref="E303:E306"/>
    <mergeCell ref="F303:F306"/>
    <mergeCell ref="A307:A310"/>
    <mergeCell ref="B307:B310"/>
    <mergeCell ref="F251:F254"/>
    <mergeCell ref="A255:A258"/>
    <mergeCell ref="B255:B258"/>
    <mergeCell ref="C255:C258"/>
    <mergeCell ref="A263:A266"/>
    <mergeCell ref="B263:B266"/>
    <mergeCell ref="C263:C266"/>
    <mergeCell ref="D263:D266"/>
    <mergeCell ref="E263:E266"/>
    <mergeCell ref="F263:F266"/>
    <mergeCell ref="A251:A254"/>
    <mergeCell ref="B175:B178"/>
    <mergeCell ref="C175:C178"/>
    <mergeCell ref="D175:D178"/>
    <mergeCell ref="E175:E178"/>
    <mergeCell ref="A187:A190"/>
    <mergeCell ref="B187:B190"/>
    <mergeCell ref="C187:C190"/>
    <mergeCell ref="D187:D190"/>
    <mergeCell ref="E187:E190"/>
    <mergeCell ref="F187:F190"/>
    <mergeCell ref="A171:A174"/>
    <mergeCell ref="B171:B174"/>
    <mergeCell ref="C171:C174"/>
    <mergeCell ref="D171:D174"/>
    <mergeCell ref="E171:E174"/>
    <mergeCell ref="F175:F178"/>
    <mergeCell ref="A179:A182"/>
    <mergeCell ref="B179:B182"/>
    <mergeCell ref="C179:C182"/>
    <mergeCell ref="D179:D182"/>
    <mergeCell ref="E179:E182"/>
    <mergeCell ref="F179:F182"/>
    <mergeCell ref="A183:A186"/>
    <mergeCell ref="B183:B186"/>
    <mergeCell ref="C183:C186"/>
    <mergeCell ref="D183:D186"/>
    <mergeCell ref="E183:E186"/>
    <mergeCell ref="F183:F186"/>
    <mergeCell ref="A355:A358"/>
    <mergeCell ref="B355:B358"/>
    <mergeCell ref="C355:C358"/>
    <mergeCell ref="E355:E358"/>
    <mergeCell ref="F355:F358"/>
    <mergeCell ref="D355:D358"/>
    <mergeCell ref="A339:A342"/>
    <mergeCell ref="C327:C330"/>
    <mergeCell ref="D327:D330"/>
    <mergeCell ref="E327:E330"/>
    <mergeCell ref="F327:F330"/>
    <mergeCell ref="E251:E254"/>
    <mergeCell ref="E255:E258"/>
    <mergeCell ref="F255:F258"/>
    <mergeCell ref="A259:A262"/>
    <mergeCell ref="B259:B262"/>
    <mergeCell ref="C259:C262"/>
    <mergeCell ref="D259:D262"/>
    <mergeCell ref="A279:A282"/>
    <mergeCell ref="B279:B282"/>
    <mergeCell ref="C279:C282"/>
    <mergeCell ref="D279:D282"/>
    <mergeCell ref="E279:E282"/>
    <mergeCell ref="F279:F282"/>
    <mergeCell ref="A267:A270"/>
    <mergeCell ref="B267:B270"/>
    <mergeCell ref="C267:C270"/>
    <mergeCell ref="D267:D270"/>
    <mergeCell ref="E267:E270"/>
    <mergeCell ref="D271:D274"/>
    <mergeCell ref="E271:E274"/>
    <mergeCell ref="E319:E322"/>
    <mergeCell ref="A738:F738"/>
    <mergeCell ref="C387:C390"/>
    <mergeCell ref="E387:E390"/>
    <mergeCell ref="F387:F390"/>
    <mergeCell ref="A383:A386"/>
    <mergeCell ref="B383:B386"/>
    <mergeCell ref="C383:C386"/>
    <mergeCell ref="E383:E386"/>
    <mergeCell ref="F383:F386"/>
    <mergeCell ref="D383:D386"/>
    <mergeCell ref="D387:D390"/>
    <mergeCell ref="D391:D394"/>
    <mergeCell ref="A395:A398"/>
    <mergeCell ref="B395:B398"/>
    <mergeCell ref="C395:C398"/>
    <mergeCell ref="E395:E398"/>
    <mergeCell ref="F395:F398"/>
    <mergeCell ref="D395:D398"/>
    <mergeCell ref="A391:A394"/>
    <mergeCell ref="B391:B394"/>
    <mergeCell ref="C391:C394"/>
    <mergeCell ref="A699:A702"/>
    <mergeCell ref="B699:B702"/>
    <mergeCell ref="C699:C702"/>
    <mergeCell ref="D699:D702"/>
    <mergeCell ref="E699:E702"/>
    <mergeCell ref="F699:F702"/>
    <mergeCell ref="A711:A714"/>
    <mergeCell ref="B711:B714"/>
    <mergeCell ref="C711:C714"/>
    <mergeCell ref="D711:D714"/>
    <mergeCell ref="E711:E714"/>
    <mergeCell ref="E391:E394"/>
    <mergeCell ref="F391:F394"/>
    <mergeCell ref="A387:A390"/>
    <mergeCell ref="B387:B390"/>
    <mergeCell ref="A335:A338"/>
    <mergeCell ref="B335:B338"/>
    <mergeCell ref="C335:C338"/>
    <mergeCell ref="E335:E338"/>
    <mergeCell ref="F335:F338"/>
    <mergeCell ref="D335:D338"/>
    <mergeCell ref="A347:A350"/>
    <mergeCell ref="B347:B350"/>
    <mergeCell ref="C347:C350"/>
    <mergeCell ref="E347:E350"/>
    <mergeCell ref="F347:F350"/>
    <mergeCell ref="D347:D350"/>
    <mergeCell ref="A359:A362"/>
    <mergeCell ref="B359:B362"/>
    <mergeCell ref="E375:E378"/>
    <mergeCell ref="F375:F378"/>
    <mergeCell ref="A367:A370"/>
    <mergeCell ref="B367:B370"/>
    <mergeCell ref="C367:C370"/>
    <mergeCell ref="D367:D370"/>
    <mergeCell ref="B339:B342"/>
    <mergeCell ref="C339:C342"/>
    <mergeCell ref="E339:E342"/>
    <mergeCell ref="F339:F342"/>
    <mergeCell ref="A343:A346"/>
    <mergeCell ref="B343:B346"/>
    <mergeCell ref="C343:C346"/>
    <mergeCell ref="A351:A354"/>
    <mergeCell ref="A95:A98"/>
    <mergeCell ref="B95:B98"/>
    <mergeCell ref="C95:C98"/>
    <mergeCell ref="E95:E98"/>
    <mergeCell ref="F95:F98"/>
    <mergeCell ref="D95:D98"/>
    <mergeCell ref="A91:A94"/>
    <mergeCell ref="B91:B94"/>
    <mergeCell ref="C91:C94"/>
    <mergeCell ref="E91:E94"/>
    <mergeCell ref="F91:F94"/>
    <mergeCell ref="D91:D94"/>
    <mergeCell ref="A83:A86"/>
    <mergeCell ref="B83:B86"/>
    <mergeCell ref="C83:C86"/>
    <mergeCell ref="E83:E86"/>
    <mergeCell ref="F83:F86"/>
    <mergeCell ref="D83:D86"/>
    <mergeCell ref="A87:A90"/>
    <mergeCell ref="B87:B90"/>
    <mergeCell ref="C87:C90"/>
    <mergeCell ref="E87:E90"/>
    <mergeCell ref="F87:F90"/>
    <mergeCell ref="D87:D90"/>
    <mergeCell ref="A59:A62"/>
    <mergeCell ref="B59:B62"/>
    <mergeCell ref="C59:C62"/>
    <mergeCell ref="E59:E62"/>
    <mergeCell ref="F59:F62"/>
    <mergeCell ref="D59:D62"/>
    <mergeCell ref="A79:A82"/>
    <mergeCell ref="B79:B82"/>
    <mergeCell ref="C79:C82"/>
    <mergeCell ref="E79:E82"/>
    <mergeCell ref="F79:F82"/>
    <mergeCell ref="D79:D82"/>
    <mergeCell ref="A75:A78"/>
    <mergeCell ref="B75:B78"/>
    <mergeCell ref="C75:C78"/>
    <mergeCell ref="E75:E78"/>
    <mergeCell ref="F75:F78"/>
    <mergeCell ref="D75:D78"/>
    <mergeCell ref="A71:A74"/>
    <mergeCell ref="B71:B74"/>
    <mergeCell ref="C71:C74"/>
    <mergeCell ref="E71:E74"/>
    <mergeCell ref="F71:F74"/>
    <mergeCell ref="D71:D74"/>
    <mergeCell ref="E35:E38"/>
    <mergeCell ref="F35:F38"/>
    <mergeCell ref="D35:D38"/>
    <mergeCell ref="A55:A58"/>
    <mergeCell ref="B55:B58"/>
    <mergeCell ref="C55:C58"/>
    <mergeCell ref="E55:E58"/>
    <mergeCell ref="F55:F58"/>
    <mergeCell ref="D55:D58"/>
    <mergeCell ref="A51:A54"/>
    <mergeCell ref="B51:B54"/>
    <mergeCell ref="C51:C54"/>
    <mergeCell ref="E51:E54"/>
    <mergeCell ref="F51:F54"/>
    <mergeCell ref="D51:D54"/>
    <mergeCell ref="A47:A50"/>
    <mergeCell ref="B47:B50"/>
    <mergeCell ref="C47:C50"/>
    <mergeCell ref="E47:E50"/>
    <mergeCell ref="F47:F50"/>
    <mergeCell ref="D47:D50"/>
    <mergeCell ref="A39:A42"/>
    <mergeCell ref="B39:B42"/>
    <mergeCell ref="C39:C42"/>
    <mergeCell ref="E39:E42"/>
    <mergeCell ref="F39:F42"/>
    <mergeCell ref="D39:D42"/>
    <mergeCell ref="A35:A38"/>
    <mergeCell ref="B35:B38"/>
    <mergeCell ref="C35:C38"/>
    <mergeCell ref="F7:F10"/>
    <mergeCell ref="E23:E26"/>
    <mergeCell ref="F23:F26"/>
    <mergeCell ref="A19:A22"/>
    <mergeCell ref="B19:B22"/>
    <mergeCell ref="C19:C22"/>
    <mergeCell ref="E19:E22"/>
    <mergeCell ref="F19:F22"/>
    <mergeCell ref="A31:A34"/>
    <mergeCell ref="B31:B34"/>
    <mergeCell ref="C31:C34"/>
    <mergeCell ref="E31:E34"/>
    <mergeCell ref="F31:F34"/>
    <mergeCell ref="A27:A30"/>
    <mergeCell ref="B27:B30"/>
    <mergeCell ref="C27:C30"/>
    <mergeCell ref="E27:E30"/>
    <mergeCell ref="F27:F30"/>
    <mergeCell ref="D19:D22"/>
    <mergeCell ref="D23:D26"/>
    <mergeCell ref="D27:D30"/>
    <mergeCell ref="D31:D34"/>
    <mergeCell ref="E111:E114"/>
    <mergeCell ref="F111:F114"/>
    <mergeCell ref="A107:A110"/>
    <mergeCell ref="B107:B110"/>
    <mergeCell ref="A1:F1"/>
    <mergeCell ref="B2:D2"/>
    <mergeCell ref="A4:A5"/>
    <mergeCell ref="B4:B5"/>
    <mergeCell ref="C4:C5"/>
    <mergeCell ref="E4:E5"/>
    <mergeCell ref="F4:F5"/>
    <mergeCell ref="A15:A18"/>
    <mergeCell ref="B15:B18"/>
    <mergeCell ref="C15:C18"/>
    <mergeCell ref="E15:E18"/>
    <mergeCell ref="F15:F18"/>
    <mergeCell ref="E11:E14"/>
    <mergeCell ref="F11:F14"/>
    <mergeCell ref="A11:A14"/>
    <mergeCell ref="B11:B14"/>
    <mergeCell ref="C11:C14"/>
    <mergeCell ref="D4:D5"/>
    <mergeCell ref="D11:D14"/>
    <mergeCell ref="D15:D18"/>
    <mergeCell ref="A7:A10"/>
    <mergeCell ref="B7:B10"/>
    <mergeCell ref="C7:C10"/>
    <mergeCell ref="D7:D10"/>
    <mergeCell ref="E7:E10"/>
    <mergeCell ref="A23:A26"/>
    <mergeCell ref="B23:B26"/>
    <mergeCell ref="C23:C26"/>
    <mergeCell ref="A99:A102"/>
    <mergeCell ref="B99:B102"/>
    <mergeCell ref="C99:C102"/>
    <mergeCell ref="D99:D102"/>
    <mergeCell ref="E99:E102"/>
    <mergeCell ref="F99:F102"/>
    <mergeCell ref="A103:A106"/>
    <mergeCell ref="B103:B106"/>
    <mergeCell ref="C103:C106"/>
    <mergeCell ref="D103:D106"/>
    <mergeCell ref="E103:E106"/>
    <mergeCell ref="F103:F106"/>
    <mergeCell ref="E107:E110"/>
    <mergeCell ref="F107:F110"/>
    <mergeCell ref="A43:A46"/>
    <mergeCell ref="B43:B46"/>
    <mergeCell ref="C43:C46"/>
    <mergeCell ref="E43:E46"/>
    <mergeCell ref="F43:F46"/>
    <mergeCell ref="D43:D46"/>
    <mergeCell ref="A67:A70"/>
    <mergeCell ref="B67:B70"/>
    <mergeCell ref="C67:C70"/>
    <mergeCell ref="E67:E70"/>
    <mergeCell ref="F67:F70"/>
    <mergeCell ref="D67:D70"/>
    <mergeCell ref="A63:A66"/>
    <mergeCell ref="B63:B66"/>
    <mergeCell ref="C63:C66"/>
    <mergeCell ref="E63:E66"/>
    <mergeCell ref="F63:F66"/>
    <mergeCell ref="D63:D66"/>
    <mergeCell ref="E115:E118"/>
    <mergeCell ref="F115:F118"/>
    <mergeCell ref="A323:A326"/>
    <mergeCell ref="B323:B326"/>
    <mergeCell ref="C323:C326"/>
    <mergeCell ref="D323:D326"/>
    <mergeCell ref="E323:E326"/>
    <mergeCell ref="F323:F326"/>
    <mergeCell ref="A119:A122"/>
    <mergeCell ref="B119:B122"/>
    <mergeCell ref="C119:C122"/>
    <mergeCell ref="D119:D122"/>
    <mergeCell ref="E119:E122"/>
    <mergeCell ref="F119:F122"/>
    <mergeCell ref="A123:A126"/>
    <mergeCell ref="B123:B126"/>
    <mergeCell ref="C123:C126"/>
    <mergeCell ref="E123:E126"/>
    <mergeCell ref="F123:F126"/>
    <mergeCell ref="A127:A130"/>
    <mergeCell ref="B127:B130"/>
    <mergeCell ref="C127:C130"/>
    <mergeCell ref="D127:D130"/>
    <mergeCell ref="E127:E130"/>
    <mergeCell ref="F127:F130"/>
    <mergeCell ref="A131:A134"/>
    <mergeCell ref="B131:B134"/>
    <mergeCell ref="E155:E158"/>
    <mergeCell ref="F155:F158"/>
    <mergeCell ref="A159:A162"/>
    <mergeCell ref="B159:B162"/>
    <mergeCell ref="C159:C162"/>
    <mergeCell ref="E343:E346"/>
    <mergeCell ref="F343:F346"/>
    <mergeCell ref="A379:A382"/>
    <mergeCell ref="B379:B382"/>
    <mergeCell ref="C379:C382"/>
    <mergeCell ref="D379:D382"/>
    <mergeCell ref="E379:E382"/>
    <mergeCell ref="F379:F382"/>
    <mergeCell ref="E371:E374"/>
    <mergeCell ref="F371:F374"/>
    <mergeCell ref="A375:A378"/>
    <mergeCell ref="B375:B378"/>
    <mergeCell ref="C375:C378"/>
    <mergeCell ref="D375:D378"/>
    <mergeCell ref="E367:E370"/>
    <mergeCell ref="F367:F370"/>
    <mergeCell ref="E351:E354"/>
    <mergeCell ref="F351:F354"/>
    <mergeCell ref="D351:D354"/>
    <mergeCell ref="B351:B354"/>
    <mergeCell ref="D371:D374"/>
    <mergeCell ref="A371:A374"/>
    <mergeCell ref="A363:A366"/>
    <mergeCell ref="B363:B366"/>
    <mergeCell ref="C363:C366"/>
    <mergeCell ref="E363:E366"/>
    <mergeCell ref="F363:F366"/>
    <mergeCell ref="D363:D366"/>
    <mergeCell ref="C359:C362"/>
    <mergeCell ref="E359:E362"/>
    <mergeCell ref="F359:F362"/>
    <mergeCell ref="D359:D362"/>
    <mergeCell ref="C131:C134"/>
    <mergeCell ref="D131:D134"/>
    <mergeCell ref="E131:E134"/>
    <mergeCell ref="F131:F134"/>
    <mergeCell ref="A135:A138"/>
    <mergeCell ref="B135:B138"/>
    <mergeCell ref="C135:C138"/>
    <mergeCell ref="D135:D138"/>
    <mergeCell ref="E135:E138"/>
    <mergeCell ref="F135:F138"/>
    <mergeCell ref="A139:A142"/>
    <mergeCell ref="B139:B142"/>
    <mergeCell ref="C139:C142"/>
    <mergeCell ref="D139:D142"/>
    <mergeCell ref="E139:E142"/>
    <mergeCell ref="F139:F142"/>
    <mergeCell ref="D331:D334"/>
    <mergeCell ref="E331:E334"/>
    <mergeCell ref="F331:F334"/>
    <mergeCell ref="E167:E170"/>
    <mergeCell ref="F167:F170"/>
    <mergeCell ref="E159:E162"/>
    <mergeCell ref="F159:F162"/>
    <mergeCell ref="A163:A166"/>
    <mergeCell ref="B163:B166"/>
    <mergeCell ref="C163:C166"/>
    <mergeCell ref="D163:D166"/>
    <mergeCell ref="E163:E166"/>
    <mergeCell ref="F163:F166"/>
    <mergeCell ref="E191:E194"/>
    <mergeCell ref="F171:F174"/>
    <mergeCell ref="A175:A178"/>
    <mergeCell ref="E195:E198"/>
    <mergeCell ref="F195:F198"/>
    <mergeCell ref="A199:A202"/>
    <mergeCell ref="B199:B202"/>
    <mergeCell ref="C199:C202"/>
    <mergeCell ref="D199:D202"/>
    <mergeCell ref="E199:E202"/>
    <mergeCell ref="F199:F202"/>
    <mergeCell ref="A203:A206"/>
    <mergeCell ref="B203:B206"/>
    <mergeCell ref="C203:C206"/>
    <mergeCell ref="D203:D206"/>
    <mergeCell ref="E203:E206"/>
    <mergeCell ref="F203:F206"/>
    <mergeCell ref="A143:A146"/>
    <mergeCell ref="B143:B146"/>
    <mergeCell ref="C143:C146"/>
    <mergeCell ref="D143:D146"/>
    <mergeCell ref="E143:E146"/>
    <mergeCell ref="F143:F146"/>
    <mergeCell ref="A147:A150"/>
    <mergeCell ref="B147:B150"/>
    <mergeCell ref="C147:C150"/>
    <mergeCell ref="D147:D150"/>
    <mergeCell ref="E147:E150"/>
    <mergeCell ref="F147:F150"/>
    <mergeCell ref="A151:A154"/>
    <mergeCell ref="B151:B154"/>
    <mergeCell ref="C151:C154"/>
    <mergeCell ref="D151:D154"/>
    <mergeCell ref="E151:E154"/>
    <mergeCell ref="F151:F154"/>
    <mergeCell ref="A207:A210"/>
    <mergeCell ref="B207:B210"/>
    <mergeCell ref="C207:C210"/>
    <mergeCell ref="D207:D210"/>
    <mergeCell ref="E207:E210"/>
    <mergeCell ref="F207:F210"/>
    <mergeCell ref="A211:A214"/>
    <mergeCell ref="B211:B214"/>
    <mergeCell ref="C211:C214"/>
    <mergeCell ref="D211:D214"/>
    <mergeCell ref="E211:E214"/>
    <mergeCell ref="F211:F214"/>
    <mergeCell ref="A215:A218"/>
    <mergeCell ref="B215:B218"/>
    <mergeCell ref="C215:C218"/>
    <mergeCell ref="D215:D218"/>
    <mergeCell ref="E215:E218"/>
    <mergeCell ref="F215:F218"/>
    <mergeCell ref="A219:A222"/>
    <mergeCell ref="B219:B222"/>
    <mergeCell ref="C219:C222"/>
    <mergeCell ref="D219:D222"/>
    <mergeCell ref="E219:E222"/>
    <mergeCell ref="F219:F222"/>
    <mergeCell ref="A223:A226"/>
    <mergeCell ref="B223:B226"/>
    <mergeCell ref="C223:C226"/>
    <mergeCell ref="D223:D226"/>
    <mergeCell ref="E223:E226"/>
    <mergeCell ref="F223:F226"/>
    <mergeCell ref="A227:A230"/>
    <mergeCell ref="B227:B230"/>
    <mergeCell ref="C227:C230"/>
    <mergeCell ref="D227:D230"/>
    <mergeCell ref="E227:E230"/>
    <mergeCell ref="F227:F230"/>
    <mergeCell ref="A243:A246"/>
    <mergeCell ref="B243:B246"/>
    <mergeCell ref="C243:C246"/>
    <mergeCell ref="D243:D246"/>
    <mergeCell ref="E243:E246"/>
    <mergeCell ref="F243:F246"/>
    <mergeCell ref="A247:A250"/>
    <mergeCell ref="B247:B250"/>
    <mergeCell ref="C247:C250"/>
    <mergeCell ref="D247:D250"/>
    <mergeCell ref="E247:E250"/>
    <mergeCell ref="F247:F250"/>
    <mergeCell ref="E259:E262"/>
    <mergeCell ref="F259:F262"/>
    <mergeCell ref="A231:A234"/>
    <mergeCell ref="B231:B234"/>
    <mergeCell ref="C231:C234"/>
    <mergeCell ref="D231:D234"/>
    <mergeCell ref="E231:E234"/>
    <mergeCell ref="F231:F234"/>
    <mergeCell ref="A235:A238"/>
    <mergeCell ref="B235:B238"/>
    <mergeCell ref="C235:C238"/>
    <mergeCell ref="D235:D238"/>
    <mergeCell ref="E235:E238"/>
    <mergeCell ref="F235:F238"/>
    <mergeCell ref="A239:A242"/>
    <mergeCell ref="B239:B242"/>
    <mergeCell ref="C239:C242"/>
    <mergeCell ref="D239:D242"/>
    <mergeCell ref="E239:E242"/>
    <mergeCell ref="F239:F242"/>
    <mergeCell ref="B283:B286"/>
    <mergeCell ref="C283:C286"/>
    <mergeCell ref="F271:F274"/>
    <mergeCell ref="A275:A278"/>
    <mergeCell ref="B275:B278"/>
    <mergeCell ref="C275:C278"/>
    <mergeCell ref="D275:D278"/>
    <mergeCell ref="E275:E278"/>
    <mergeCell ref="F275:F278"/>
    <mergeCell ref="F267:F270"/>
    <mergeCell ref="A271:A274"/>
    <mergeCell ref="B271:B274"/>
    <mergeCell ref="C271:C274"/>
    <mergeCell ref="F307:F310"/>
    <mergeCell ref="A311:A314"/>
    <mergeCell ref="B311:B314"/>
    <mergeCell ref="C311:C314"/>
    <mergeCell ref="D311:D314"/>
    <mergeCell ref="E311:E314"/>
    <mergeCell ref="F311:F314"/>
    <mergeCell ref="D283:D286"/>
    <mergeCell ref="E283:E286"/>
    <mergeCell ref="F283:F286"/>
    <mergeCell ref="A287:A290"/>
    <mergeCell ref="B287:B290"/>
    <mergeCell ref="C287:C290"/>
    <mergeCell ref="D287:D290"/>
    <mergeCell ref="E287:E290"/>
    <mergeCell ref="F287:F290"/>
    <mergeCell ref="A283:A286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 caval</vt:lpstr>
      <vt:lpstr>'SH caval'!Print_Titles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2017-04-24T16:15:51Z</cp:lastPrinted>
  <dcterms:created xsi:type="dcterms:W3CDTF">2008-11-12T05:43:34Z</dcterms:created>
  <dcterms:modified xsi:type="dcterms:W3CDTF">2017-05-22T11:52:38Z</dcterms:modified>
</cp:coreProperties>
</file>